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2" windowWidth="23256" windowHeight="12996"/>
  </bookViews>
  <sheets>
    <sheet name="КПК1014082" sheetId="9" r:id="rId1"/>
    <sheet name="КПК1014081" sheetId="8" r:id="rId2"/>
    <sheet name="КПК1014060" sheetId="6" r:id="rId3"/>
    <sheet name="КПК1014040" sheetId="5" r:id="rId4"/>
    <sheet name="КПК1014030" sheetId="4" r:id="rId5"/>
    <sheet name="КПК1011100" sheetId="3" r:id="rId6"/>
  </sheets>
  <definedNames>
    <definedName name="_xlnm.Print_Area" localSheetId="5">КПК1011100!$A$1:$BM$94</definedName>
    <definedName name="_xlnm.Print_Area" localSheetId="4">КПК1014030!$A$1:$BM$91</definedName>
    <definedName name="_xlnm.Print_Area" localSheetId="3">КПК1014040!$A$1:$BM$99</definedName>
    <definedName name="_xlnm.Print_Area" localSheetId="2">КПК1014060!$A$1:$BM$91</definedName>
    <definedName name="_xlnm.Print_Area" localSheetId="1">КПК1014081!$A$1:$BM$84</definedName>
    <definedName name="_xlnm.Print_Area" localSheetId="0">КПК1014082!$A$1:$BM$78</definedName>
  </definedNames>
  <calcPr calcId="145621" refMode="R1C1"/>
</workbook>
</file>

<file path=xl/calcChain.xml><?xml version="1.0" encoding="utf-8"?>
<calcChain xmlns="http://schemas.openxmlformats.org/spreadsheetml/2006/main">
  <c r="AC46" i="8" l="1"/>
  <c r="BE70" i="9" l="1"/>
  <c r="BE69" i="9"/>
  <c r="BE68" i="9"/>
  <c r="BE67" i="9"/>
  <c r="BE66" i="9"/>
  <c r="BE65" i="9"/>
  <c r="BE64" i="9"/>
  <c r="BE63" i="9"/>
  <c r="BE62" i="9"/>
  <c r="BE61" i="9"/>
  <c r="AO55" i="9"/>
  <c r="AO54" i="9"/>
  <c r="BA46" i="9"/>
  <c r="BA45" i="9"/>
  <c r="BE76" i="8"/>
  <c r="BE75" i="8"/>
  <c r="BE74" i="8"/>
  <c r="BE73" i="8"/>
  <c r="BE72" i="8"/>
  <c r="BE71" i="8"/>
  <c r="BE70" i="8"/>
  <c r="BE69" i="8"/>
  <c r="BE68" i="8"/>
  <c r="BE67" i="8"/>
  <c r="BE66" i="8"/>
  <c r="BE65" i="8"/>
  <c r="BE64" i="8"/>
  <c r="BE63" i="8"/>
  <c r="BE62" i="8"/>
  <c r="BE61" i="8"/>
  <c r="AO55" i="8"/>
  <c r="AO54" i="8"/>
  <c r="BA46" i="8"/>
  <c r="BA45" i="8"/>
  <c r="BE83" i="6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BE66" i="6"/>
  <c r="BE65" i="6"/>
  <c r="BE64" i="6"/>
  <c r="BE63" i="6"/>
  <c r="BE62" i="6"/>
  <c r="BE61" i="6"/>
  <c r="AO55" i="6"/>
  <c r="AO54" i="6"/>
  <c r="BA46" i="6"/>
  <c r="BA45" i="6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BE67" i="5"/>
  <c r="BE66" i="5"/>
  <c r="BE65" i="5"/>
  <c r="BE64" i="5"/>
  <c r="BE63" i="5"/>
  <c r="BE62" i="5"/>
  <c r="BE61" i="5"/>
  <c r="AO55" i="5"/>
  <c r="AO54" i="5"/>
  <c r="BA46" i="5"/>
  <c r="BA45" i="5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BE65" i="4"/>
  <c r="BE64" i="4"/>
  <c r="BE63" i="4"/>
  <c r="BE62" i="4"/>
  <c r="BE61" i="4"/>
  <c r="AO55" i="4"/>
  <c r="AO54" i="4"/>
  <c r="BA46" i="4"/>
  <c r="BA45" i="4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BE62" i="3"/>
  <c r="BE61" i="3"/>
  <c r="AO55" i="3"/>
  <c r="AO54" i="3"/>
  <c r="BA46" i="3"/>
  <c r="BA45" i="3"/>
</calcChain>
</file>

<file path=xl/sharedStrings.xml><?xml version="1.0" encoding="utf-8"?>
<sst xmlns="http://schemas.openxmlformats.org/spreadsheetml/2006/main" count="939" uniqueCount="224">
  <si>
    <t>ЗАТВЕРДЖЕНО</t>
  </si>
  <si>
    <t>Наказ / розпорядчий документ</t>
  </si>
  <si>
    <t>(найменування місцевого фінансового органу)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</si>
  <si>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</si>
  <si>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</si>
  <si>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</si>
  <si>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</si>
  <si>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</si>
  <si>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</si>
  <si>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</si>
  <si>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наказ</t>
  </si>
  <si>
    <t>2.</t>
  </si>
  <si>
    <t>Назва регіональної цільової програми та підпрограми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</si>
  <si>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</si>
  <si>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</si>
  <si>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</si>
  <si>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</si>
  <si>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</si>
  <si>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</si>
  <si>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</si>
  <si>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</si>
  <si>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</si>
  <si>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</si>
  <si>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</si>
  <si>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</si>
  <si>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</si>
  <si>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</si>
  <si>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</si>
  <si>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</si>
  <si>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</si>
  <si>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</si>
  <si>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</si>
  <si>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</si>
  <si>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</si>
  <si>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</si>
  <si>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</si>
  <si>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</si>
  <si>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</si>
  <si>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</si>
  <si>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</si>
  <si>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</si>
  <si>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</si>
  <si>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</si>
  <si>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</si>
  <si>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</si>
  <si>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</si>
  <si>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</si>
  <si>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</si>
  <si>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</si>
  <si>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</si>
  <si>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</si>
  <si>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</si>
  <si>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</si>
  <si>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</si>
  <si>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</si>
  <si>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</si>
  <si>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</si>
  <si>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Забезпечення надання початкової музичної, хореографічної освіти, з образотворчого мистецтва та художнього промислу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</si>
  <si>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</si>
  <si>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</si>
  <si>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</si>
  <si>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</si>
  <si>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</si>
  <si>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Мережа бюджетних установ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</si>
  <si>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</si>
  <si>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</si>
  <si>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</si>
  <si>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</si>
  <si>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</si>
  <si>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</si>
  <si>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</si>
  <si>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у тому числі плата за навчання у школах естетичного виховання</t>
  </si>
  <si>
    <t>кількість установ - усього у тому числі: музичних шкіл</t>
  </si>
  <si>
    <t>кількість установ - усього у тому числі: художніх шкіл</t>
  </si>
  <si>
    <t>середнє число окладів (ставок) - усього</t>
  </si>
  <si>
    <t>Штатний розпис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</si>
  <si>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</si>
  <si>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</si>
  <si>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</si>
  <si>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</si>
  <si>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</si>
  <si>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</si>
  <si>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</si>
  <si>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</si>
  <si>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</si>
  <si>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</si>
  <si>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</si>
  <si>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</si>
  <si>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</si>
  <si>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</si>
  <si>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</si>
  <si>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</si>
  <si>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</si>
  <si>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</si>
  <si>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</si>
  <si>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</si>
  <si>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</si>
  <si>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</si>
  <si>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</si>
  <si>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Закон України «Про місцеве самоуправління в Україні» від 21.05.1997 р. № 280/97-ВР;_x000D_
 Закон України «Про культуру» від 14.12.2010 р. № 2778–VI;          _x000D_
 Закон України "Про позашкільну освіту» від 22 червня 2000 р. № 1841-ІІІ _x000D_
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 Рішення Білгород – Дністровської міської ради від  21.12.2018  року   № 736-VІІ «Про  міський  бюджет  міста  Білгорода – Дністровського на 2019  рік».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</si>
  <si>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</si>
  <si>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</si>
  <si>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</si>
  <si>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Начальник відділу культури</t>
  </si>
  <si>
    <t>Байло С.А.</t>
  </si>
  <si>
    <t>(грн)</t>
  </si>
  <si>
    <t>бюджетної програми місцевого бюджету на 2019  рік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</si>
  <si>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</si>
  <si>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</si>
  <si>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1010000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</si>
  <si>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</si>
  <si>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</si>
  <si>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</si>
  <si>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</si>
  <si>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</si>
  <si>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</si>
  <si>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поповнення бібліотечного фонду</t>
  </si>
  <si>
    <t>тис. примірників</t>
  </si>
  <si>
    <t>План роботи</t>
  </si>
  <si>
    <t>списання бібліотечного фонду</t>
  </si>
  <si>
    <t>кількість книговидач</t>
  </si>
  <si>
    <t>число читачів</t>
  </si>
  <si>
    <t>тис.чол.</t>
  </si>
  <si>
    <t>бібліотечний фонд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</si>
  <si>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</si>
  <si>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</si>
  <si>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</si>
  <si>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</si>
  <si>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</si>
  <si>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</si>
  <si>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  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бібліотеки і бібліотечну справу» від 27 січня 1995р. № 32/95-ВР _x000D_
  Наказ МФУ від 26.08.2014р. № 836 «Про деякі питання запровадження програмно-цільового методу складання та виконання місцевих бюджетів »;_x000D_
   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</t>
  </si>
  <si>
    <t>1014030</t>
  </si>
  <si>
    <t>Забезпечення діяльності бібліотек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</si>
  <si>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</si>
  <si>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</si>
  <si>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</si>
  <si>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</si>
  <si>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</si>
  <si>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</si>
  <si>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</si>
  <si>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</si>
  <si>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</si>
  <si>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</si>
  <si>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</si>
  <si>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</si>
  <si>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</si>
  <si>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</si>
  <si>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</si>
  <si>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</si>
  <si>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</si>
  <si>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</si>
  <si>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</si>
  <si>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</si>
  <si>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</si>
  <si>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</si>
  <si>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</t>
  </si>
  <si>
    <t>плановий обсяг доходів музеїв у тому числі доходи від реалізації квитків</t>
  </si>
  <si>
    <t>звіт</t>
  </si>
  <si>
    <t>кількість реалізованих квитків</t>
  </si>
  <si>
    <t>шт.</t>
  </si>
  <si>
    <t>кількість проведених виставок у музеях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</si>
  <si>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</si>
  <si>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</si>
  <si>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</si>
  <si>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</si>
  <si>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</si>
  <si>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</si>
  <si>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Закон України "Про музей і музейну справу» від 14 квітня 1999р. № 659-XIV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</si>
  <si>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</si>
  <si>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</si>
  <si>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</si>
  <si>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</si>
  <si>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</si>
  <si>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</si>
  <si>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</si>
  <si>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</si>
  <si>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</si>
  <si>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</si>
  <si>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</si>
  <si>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</si>
  <si>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</si>
  <si>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кількість відвідувачів - усього</t>
  </si>
  <si>
    <t>кількість відвідувачів - усього у тому числі: за реалізованими квитками</t>
  </si>
  <si>
    <t>середні витрати на проведення одного заходу</t>
  </si>
  <si>
    <t xml:space="preserve">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</si>
  <si>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</si>
  <si>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</si>
  <si>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</si>
  <si>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0828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</si>
  <si>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</si>
  <si>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Забезпечення діяльності інших закладів в галузі культури і мистецтва</t>
  </si>
  <si>
    <t>Мережа установ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</si>
  <si>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</si>
  <si>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</si>
  <si>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</si>
  <si>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</si>
  <si>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</si>
  <si>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Кошторис</t>
  </si>
  <si>
    <t>Кількість колективів,що беруть участь у заходах</t>
  </si>
  <si>
    <t>План роботи на рік</t>
  </si>
  <si>
    <t>Кількість заходів</t>
  </si>
  <si>
    <t>Календарний план заходів на рік</t>
  </si>
  <si>
    <t>Середні витрати на проведення одного заходу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</si>
  <si>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</si>
  <si>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</si>
  <si>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"  Конституція України (Закон України овід 28.06.1996р. № 254к/96 - ВР);_x000D_
  Бюджетний Кодекс України (Закон України від 08.07.2010р. № 2456-VI);_x000D_
Закон України «Про державний бюджет України на 2017 рік» від 21.12.2016р. № 1801- VIІІ;_x000D_
  Закон України «Про місцеве самоуправління в Україні» від 21.05.1997 р. № 280/97-ВР;_x000D_
  Закон України «Про культуру» від 14.12.2010 р. № 2778–VI;          _x000D_
   Наказ МФУ від 26.08.2014р. № 836 «Про деякі питання запровадження програмно-цільового методу складання та виконання місцевих бюджетів »;_x000D_
Наказ МФУ та від  01.10.2010р. № 1150/41 «Типовий перелік бюджетних програм та результативних_x000D_
показників їх виконання для місцевих бюджетів в галузі «Культура» ;_x000D_
Рішення Білгород – Дністровської міської ради від  21.12.2018  року   № 736-VІІ «Про  міський  бюджет  міста  Білгорода – Дністровського на 2019  рік».</t>
  </si>
  <si>
    <t>1014081</t>
  </si>
  <si>
    <t>0829</t>
  </si>
  <si>
    <t>Підтримка та розвиток культурно-освітніх заходів.</t>
  </si>
  <si>
    <t>Витрати загального фонду на забезпечення діяльності інших культурно-освітніх закладів</t>
  </si>
  <si>
    <t>Кількість степендіатів міського голови</t>
  </si>
  <si>
    <t>Середні витрати на проведення одного заходу (заходи)</t>
  </si>
  <si>
    <t>Середні витрати на проведення одного заходу (стипендія)</t>
  </si>
  <si>
    <t>грн. на рік</t>
  </si>
  <si>
    <t>Динаміка збільшення кількості заходів у плановому періоді відповідно до фактичного показника попереднього періоду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</si>
  <si>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</si>
  <si>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</si>
  <si>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</si>
  <si>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Т.в.о.Начальника фінансового управління</t>
  </si>
  <si>
    <t>Лісова І.О.</t>
  </si>
  <si>
    <t>Фінансового управління Білгород-Дністровської міської ради</t>
  </si>
  <si>
    <t>Розпорядження міського голови</t>
  </si>
  <si>
    <t>18.01.2019 року № 11 /  2-ОС</t>
  </si>
  <si>
    <t>план роботи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</si>
</sst>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58" zoomScaleNormal="100" zoomScaleSheetLayoutView="100" workbookViewId="0">
      <selection activeCell="AO62" sqref="AO62:AV6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 x14ac:dyDescent="0.25">
      <c r="A22" s="24">
        <v>3</v>
      </c>
      <c r="B22" s="24"/>
      <c r="C22" s="16"/>
      <c r="D22" s="25" t="s">
        <v>216</v>
      </c>
      <c r="E22" s="26"/>
      <c r="F22" s="26"/>
      <c r="G22" s="26"/>
      <c r="H22" s="26"/>
      <c r="I22" s="26"/>
      <c r="J22" s="26"/>
      <c r="K22" s="16"/>
      <c r="L22" s="25" t="s">
        <v>207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217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612400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612400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54.80000000000001" customHeight="1" x14ac:dyDescent="0.25">
      <c r="A29" s="27" t="s">
        <v>205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215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13.2" customHeight="1" x14ac:dyDescent="0.25">
      <c r="A37" s="43">
        <v>1</v>
      </c>
      <c r="B37" s="43"/>
      <c r="C37" s="43"/>
      <c r="D37" s="43"/>
      <c r="E37" s="43"/>
      <c r="F37" s="43"/>
      <c r="G37" s="51" t="s">
        <v>208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ht="13.2" customHeight="1" x14ac:dyDescent="0.25">
      <c r="A45" s="43">
        <v>1</v>
      </c>
      <c r="B45" s="43"/>
      <c r="C45" s="43"/>
      <c r="D45" s="51" t="s">
        <v>208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612400</v>
      </c>
      <c r="AD45" s="60"/>
      <c r="AE45" s="60"/>
      <c r="AF45" s="60"/>
      <c r="AG45" s="60"/>
      <c r="AH45" s="60"/>
      <c r="AI45" s="60"/>
      <c r="AJ45" s="60"/>
      <c r="AK45" s="60">
        <v>0</v>
      </c>
      <c r="AL45" s="60"/>
      <c r="AM45" s="60"/>
      <c r="AN45" s="60"/>
      <c r="AO45" s="60"/>
      <c r="AP45" s="60"/>
      <c r="AQ45" s="60"/>
      <c r="AR45" s="60"/>
      <c r="AS45" s="60">
        <v>0</v>
      </c>
      <c r="AT45" s="60"/>
      <c r="AU45" s="60"/>
      <c r="AV45" s="60"/>
      <c r="AW45" s="60"/>
      <c r="AX45" s="60"/>
      <c r="AY45" s="60"/>
      <c r="AZ45" s="60"/>
      <c r="BA45" s="60">
        <f>AC45+AK45</f>
        <v>612400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612400</v>
      </c>
      <c r="AD46" s="69"/>
      <c r="AE46" s="69"/>
      <c r="AF46" s="69"/>
      <c r="AG46" s="69"/>
      <c r="AH46" s="69"/>
      <c r="AI46" s="69"/>
      <c r="AJ46" s="69"/>
      <c r="AK46" s="69">
        <v>0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612400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612400</v>
      </c>
      <c r="Z54" s="60"/>
      <c r="AA54" s="60"/>
      <c r="AB54" s="60"/>
      <c r="AC54" s="60"/>
      <c r="AD54" s="60"/>
      <c r="AE54" s="60"/>
      <c r="AF54" s="60"/>
      <c r="AG54" s="60">
        <v>0</v>
      </c>
      <c r="AH54" s="60"/>
      <c r="AI54" s="60"/>
      <c r="AJ54" s="60"/>
      <c r="AK54" s="60"/>
      <c r="AL54" s="60"/>
      <c r="AM54" s="60"/>
      <c r="AN54" s="60"/>
      <c r="AO54" s="60">
        <f>Y54+AG54</f>
        <v>612400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612400</v>
      </c>
      <c r="Z55" s="69"/>
      <c r="AA55" s="69"/>
      <c r="AB55" s="69"/>
      <c r="AC55" s="69"/>
      <c r="AD55" s="69"/>
      <c r="AE55" s="69"/>
      <c r="AF55" s="69"/>
      <c r="AG55" s="69">
        <v>0</v>
      </c>
      <c r="AH55" s="69"/>
      <c r="AI55" s="69"/>
      <c r="AJ55" s="69"/>
      <c r="AK55" s="69"/>
      <c r="AL55" s="69"/>
      <c r="AM55" s="69"/>
      <c r="AN55" s="69"/>
      <c r="AO55" s="69">
        <f>Y55+AG55</f>
        <v>612400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70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26.4" customHeight="1" x14ac:dyDescent="0.25">
      <c r="A62" s="43">
        <v>1</v>
      </c>
      <c r="B62" s="43"/>
      <c r="C62" s="43"/>
      <c r="D62" s="43"/>
      <c r="E62" s="43"/>
      <c r="F62" s="43"/>
      <c r="G62" s="51" t="s">
        <v>209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67</v>
      </c>
      <c r="AA62" s="65"/>
      <c r="AB62" s="65"/>
      <c r="AC62" s="65"/>
      <c r="AD62" s="65"/>
      <c r="AE62" s="65" t="s">
        <v>197</v>
      </c>
      <c r="AF62" s="65"/>
      <c r="AG62" s="65"/>
      <c r="AH62" s="65"/>
      <c r="AI62" s="65"/>
      <c r="AJ62" s="65"/>
      <c r="AK62" s="65"/>
      <c r="AL62" s="65"/>
      <c r="AM62" s="65"/>
      <c r="AN62" s="83"/>
      <c r="AO62" s="60">
        <v>612.4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612.4</v>
      </c>
      <c r="BF62" s="60"/>
      <c r="BG62" s="60"/>
      <c r="BH62" s="60"/>
      <c r="BI62" s="60"/>
      <c r="BJ62" s="60"/>
      <c r="BK62" s="60"/>
      <c r="BL62" s="60"/>
    </row>
    <row r="63" spans="1:79" s="5" customFormat="1" ht="12.75" customHeight="1" x14ac:dyDescent="0.25">
      <c r="A63" s="70"/>
      <c r="B63" s="70"/>
      <c r="C63" s="70"/>
      <c r="D63" s="70"/>
      <c r="E63" s="70"/>
      <c r="F63" s="70"/>
      <c r="G63" s="66" t="s">
        <v>81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74"/>
      <c r="AA63" s="74"/>
      <c r="AB63" s="74"/>
      <c r="AC63" s="74"/>
      <c r="AD63" s="74"/>
      <c r="AE63" s="75"/>
      <c r="AF63" s="75"/>
      <c r="AG63" s="75"/>
      <c r="AH63" s="75"/>
      <c r="AI63" s="75"/>
      <c r="AJ63" s="75"/>
      <c r="AK63" s="75"/>
      <c r="AL63" s="75"/>
      <c r="AM63" s="75"/>
      <c r="AN63" s="76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>
        <f t="shared" si="0"/>
        <v>0</v>
      </c>
      <c r="BF63" s="69"/>
      <c r="BG63" s="69"/>
      <c r="BH63" s="69"/>
      <c r="BI63" s="69"/>
      <c r="BJ63" s="69"/>
      <c r="BK63" s="69"/>
      <c r="BL63" s="69"/>
    </row>
    <row r="64" spans="1:79" ht="13.2" customHeight="1" x14ac:dyDescent="0.25">
      <c r="A64" s="43">
        <v>2</v>
      </c>
      <c r="B64" s="43"/>
      <c r="C64" s="43"/>
      <c r="D64" s="43"/>
      <c r="E64" s="43"/>
      <c r="F64" s="43"/>
      <c r="G64" s="51" t="s">
        <v>200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62</v>
      </c>
      <c r="AA64" s="65"/>
      <c r="AB64" s="65"/>
      <c r="AC64" s="65"/>
      <c r="AD64" s="65"/>
      <c r="AE64" s="51" t="s">
        <v>201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22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22</v>
      </c>
      <c r="BF64" s="60"/>
      <c r="BG64" s="60"/>
      <c r="BH64" s="60"/>
      <c r="BI64" s="60"/>
      <c r="BJ64" s="60"/>
      <c r="BK64" s="60"/>
      <c r="BL64" s="60"/>
    </row>
    <row r="65" spans="1:64" ht="13.2" customHeight="1" x14ac:dyDescent="0.25">
      <c r="A65" s="43">
        <v>3</v>
      </c>
      <c r="B65" s="43"/>
      <c r="C65" s="43"/>
      <c r="D65" s="43"/>
      <c r="E65" s="43"/>
      <c r="F65" s="43"/>
      <c r="G65" s="51" t="s">
        <v>210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62</v>
      </c>
      <c r="AA65" s="65"/>
      <c r="AB65" s="65"/>
      <c r="AC65" s="65"/>
      <c r="AD65" s="65"/>
      <c r="AE65" s="51" t="s">
        <v>221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2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2</v>
      </c>
      <c r="BF65" s="60"/>
      <c r="BG65" s="60"/>
      <c r="BH65" s="60"/>
      <c r="BI65" s="60"/>
      <c r="BJ65" s="60"/>
      <c r="BK65" s="60"/>
      <c r="BL65" s="60"/>
    </row>
    <row r="66" spans="1:64" s="5" customFormat="1" ht="12.75" customHeight="1" x14ac:dyDescent="0.25">
      <c r="A66" s="70"/>
      <c r="B66" s="70"/>
      <c r="C66" s="70"/>
      <c r="D66" s="70"/>
      <c r="E66" s="70"/>
      <c r="F66" s="70"/>
      <c r="G66" s="66" t="s">
        <v>87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74"/>
      <c r="AA66" s="74"/>
      <c r="AB66" s="74"/>
      <c r="AC66" s="74"/>
      <c r="AD66" s="74"/>
      <c r="AE66" s="75"/>
      <c r="AF66" s="75"/>
      <c r="AG66" s="75"/>
      <c r="AH66" s="75"/>
      <c r="AI66" s="75"/>
      <c r="AJ66" s="75"/>
      <c r="AK66" s="75"/>
      <c r="AL66" s="75"/>
      <c r="AM66" s="75"/>
      <c r="AN66" s="76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>
        <f t="shared" si="0"/>
        <v>0</v>
      </c>
      <c r="BF66" s="69"/>
      <c r="BG66" s="69"/>
      <c r="BH66" s="69"/>
      <c r="BI66" s="69"/>
      <c r="BJ66" s="69"/>
      <c r="BK66" s="69"/>
      <c r="BL66" s="69"/>
    </row>
    <row r="67" spans="1:64" ht="13.2" customHeight="1" x14ac:dyDescent="0.25">
      <c r="A67" s="43">
        <v>4</v>
      </c>
      <c r="B67" s="43"/>
      <c r="C67" s="43"/>
      <c r="D67" s="43"/>
      <c r="E67" s="43"/>
      <c r="F67" s="43"/>
      <c r="G67" s="51" t="s">
        <v>211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67</v>
      </c>
      <c r="AA67" s="65"/>
      <c r="AB67" s="65"/>
      <c r="AC67" s="65"/>
      <c r="AD67" s="65"/>
      <c r="AE67" s="51" t="s">
        <v>89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27.77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27.77</v>
      </c>
      <c r="BF67" s="60"/>
      <c r="BG67" s="60"/>
      <c r="BH67" s="60"/>
      <c r="BI67" s="60"/>
      <c r="BJ67" s="60"/>
      <c r="BK67" s="60"/>
      <c r="BL67" s="60"/>
    </row>
    <row r="68" spans="1:64" ht="13.2" customHeight="1" x14ac:dyDescent="0.25">
      <c r="A68" s="43">
        <v>5</v>
      </c>
      <c r="B68" s="43"/>
      <c r="C68" s="43"/>
      <c r="D68" s="43"/>
      <c r="E68" s="43"/>
      <c r="F68" s="43"/>
      <c r="G68" s="51" t="s">
        <v>212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213</v>
      </c>
      <c r="AA68" s="65"/>
      <c r="AB68" s="65"/>
      <c r="AC68" s="65"/>
      <c r="AD68" s="65"/>
      <c r="AE68" s="51" t="s">
        <v>89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0">
        <v>12.4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12.4</v>
      </c>
      <c r="BF68" s="60"/>
      <c r="BG68" s="60"/>
      <c r="BH68" s="60"/>
      <c r="BI68" s="60"/>
      <c r="BJ68" s="60"/>
      <c r="BK68" s="60"/>
      <c r="BL68" s="60"/>
    </row>
    <row r="69" spans="1:64" s="5" customFormat="1" ht="12.75" customHeight="1" x14ac:dyDescent="0.25">
      <c r="A69" s="70"/>
      <c r="B69" s="70"/>
      <c r="C69" s="70"/>
      <c r="D69" s="70"/>
      <c r="E69" s="70"/>
      <c r="F69" s="70"/>
      <c r="G69" s="66" t="s">
        <v>94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74"/>
      <c r="AA69" s="74"/>
      <c r="AB69" s="74"/>
      <c r="AC69" s="74"/>
      <c r="AD69" s="74"/>
      <c r="AE69" s="75"/>
      <c r="AF69" s="75"/>
      <c r="AG69" s="75"/>
      <c r="AH69" s="75"/>
      <c r="AI69" s="75"/>
      <c r="AJ69" s="75"/>
      <c r="AK69" s="75"/>
      <c r="AL69" s="75"/>
      <c r="AM69" s="75"/>
      <c r="AN69" s="76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>
        <f t="shared" si="0"/>
        <v>0</v>
      </c>
      <c r="BF69" s="69"/>
      <c r="BG69" s="69"/>
      <c r="BH69" s="69"/>
      <c r="BI69" s="69"/>
      <c r="BJ69" s="69"/>
      <c r="BK69" s="69"/>
      <c r="BL69" s="69"/>
    </row>
    <row r="70" spans="1:64" ht="26.4" customHeight="1" x14ac:dyDescent="0.25">
      <c r="A70" s="43">
        <v>6</v>
      </c>
      <c r="B70" s="43"/>
      <c r="C70" s="43"/>
      <c r="D70" s="43"/>
      <c r="E70" s="43"/>
      <c r="F70" s="43"/>
      <c r="G70" s="51" t="s">
        <v>214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65" t="s">
        <v>98</v>
      </c>
      <c r="AA70" s="65"/>
      <c r="AB70" s="65"/>
      <c r="AC70" s="65"/>
      <c r="AD70" s="65"/>
      <c r="AE70" s="51" t="s">
        <v>223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0">
        <v>100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 t="shared" si="0"/>
        <v>100</v>
      </c>
      <c r="BF70" s="60"/>
      <c r="BG70" s="60"/>
      <c r="BH70" s="60"/>
      <c r="BI70" s="60"/>
      <c r="BJ70" s="60"/>
      <c r="BK70" s="60"/>
      <c r="BL70" s="60"/>
    </row>
    <row r="71" spans="1:64" x14ac:dyDescent="0.25"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</row>
    <row r="73" spans="1:64" ht="16.5" customHeight="1" x14ac:dyDescent="0.25">
      <c r="A73" s="78" t="s">
        <v>103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6"/>
      <c r="AO73" s="30" t="s">
        <v>104</v>
      </c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</row>
    <row r="74" spans="1:64" x14ac:dyDescent="0.25">
      <c r="W74" s="81" t="s">
        <v>13</v>
      </c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O74" s="81" t="s">
        <v>14</v>
      </c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</row>
    <row r="75" spans="1:64" ht="15.75" customHeight="1" x14ac:dyDescent="0.25">
      <c r="A75" s="29" t="s">
        <v>9</v>
      </c>
      <c r="B75" s="29"/>
      <c r="C75" s="29"/>
      <c r="D75" s="29"/>
      <c r="E75" s="29"/>
      <c r="F75" s="29"/>
    </row>
    <row r="77" spans="1:64" ht="15.6" customHeight="1" x14ac:dyDescent="0.25">
      <c r="A77" s="78" t="s">
        <v>218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6"/>
      <c r="AO77" s="30" t="s">
        <v>219</v>
      </c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</row>
    <row r="78" spans="1:64" x14ac:dyDescent="0.25">
      <c r="W78" s="81" t="s">
        <v>13</v>
      </c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O78" s="81" t="s">
        <v>14</v>
      </c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</row>
  </sheetData>
  <mergeCells count="207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77:V77"/>
    <mergeCell ref="W77:AM77"/>
    <mergeCell ref="AO77:BG77"/>
    <mergeCell ref="W78:AM78"/>
    <mergeCell ref="AO78:BG78"/>
    <mergeCell ref="A73:V73"/>
    <mergeCell ref="W73:AM73"/>
    <mergeCell ref="AO73:BG73"/>
    <mergeCell ref="W74:AM74"/>
    <mergeCell ref="AO74:BG74"/>
    <mergeCell ref="A75:F75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140" priority="13" stopIfTrue="1" operator="equal">
      <formula>$G60</formula>
    </cfRule>
  </conditionalFormatting>
  <conditionalFormatting sqref="D45">
    <cfRule type="cellIs" dxfId="139" priority="14" stopIfTrue="1" operator="equal">
      <formula>$D44</formula>
    </cfRule>
  </conditionalFormatting>
  <conditionalFormatting sqref="D46">
    <cfRule type="cellIs" dxfId="138" priority="12" stopIfTrue="1" operator="equal">
      <formula>$D45</formula>
    </cfRule>
  </conditionalFormatting>
  <conditionalFormatting sqref="G62">
    <cfRule type="cellIs" dxfId="137" priority="10" stopIfTrue="1" operator="equal">
      <formula>$G61</formula>
    </cfRule>
  </conditionalFormatting>
  <conditionalFormatting sqref="G63">
    <cfRule type="cellIs" dxfId="136" priority="9" stopIfTrue="1" operator="equal">
      <formula>$G62</formula>
    </cfRule>
  </conditionalFormatting>
  <conditionalFormatting sqref="G64">
    <cfRule type="cellIs" dxfId="135" priority="8" stopIfTrue="1" operator="equal">
      <formula>$G63</formula>
    </cfRule>
  </conditionalFormatting>
  <conditionalFormatting sqref="G65">
    <cfRule type="cellIs" dxfId="134" priority="7" stopIfTrue="1" operator="equal">
      <formula>$G64</formula>
    </cfRule>
  </conditionalFormatting>
  <conditionalFormatting sqref="G66">
    <cfRule type="cellIs" dxfId="133" priority="6" stopIfTrue="1" operator="equal">
      <formula>$G65</formula>
    </cfRule>
  </conditionalFormatting>
  <conditionalFormatting sqref="G67">
    <cfRule type="cellIs" dxfId="132" priority="5" stopIfTrue="1" operator="equal">
      <formula>$G66</formula>
    </cfRule>
  </conditionalFormatting>
  <conditionalFormatting sqref="G68">
    <cfRule type="cellIs" dxfId="131" priority="4" stopIfTrue="1" operator="equal">
      <formula>$G67</formula>
    </cfRule>
  </conditionalFormatting>
  <conditionalFormatting sqref="G69">
    <cfRule type="cellIs" dxfId="130" priority="3" stopIfTrue="1" operator="equal">
      <formula>$G68</formula>
    </cfRule>
  </conditionalFormatting>
  <conditionalFormatting sqref="G70">
    <cfRule type="cellIs" dxfId="129" priority="2" stopIfTrue="1" operator="equal">
      <formula>$G69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28" zoomScaleNormal="100" zoomScaleSheetLayoutView="100" workbookViewId="0">
      <selection activeCell="A29" sqref="A29:BL2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 x14ac:dyDescent="0.25">
      <c r="A22" s="24">
        <v>3</v>
      </c>
      <c r="B22" s="24"/>
      <c r="C22" s="16"/>
      <c r="D22" s="25" t="s">
        <v>206</v>
      </c>
      <c r="E22" s="26"/>
      <c r="F22" s="26"/>
      <c r="G22" s="26"/>
      <c r="H22" s="26"/>
      <c r="I22" s="26"/>
      <c r="J22" s="26"/>
      <c r="K22" s="16"/>
      <c r="L22" s="25" t="s">
        <v>207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190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818350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818350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54.19999999999999" customHeight="1" x14ac:dyDescent="0.25">
      <c r="A29" s="27" t="s">
        <v>205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46.8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189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13.2" customHeight="1" x14ac:dyDescent="0.25">
      <c r="A37" s="43">
        <v>1</v>
      </c>
      <c r="B37" s="43"/>
      <c r="C37" s="43"/>
      <c r="D37" s="43"/>
      <c r="E37" s="43"/>
      <c r="F37" s="43"/>
      <c r="G37" s="84" t="s">
        <v>190</v>
      </c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6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ht="39.6" customHeight="1" x14ac:dyDescent="0.25">
      <c r="A45" s="43">
        <v>1</v>
      </c>
      <c r="B45" s="43"/>
      <c r="C45" s="43"/>
      <c r="D45" s="51" t="s">
        <v>111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818350</v>
      </c>
      <c r="AD45" s="60"/>
      <c r="AE45" s="60"/>
      <c r="AF45" s="60"/>
      <c r="AG45" s="60"/>
      <c r="AH45" s="60"/>
      <c r="AI45" s="60"/>
      <c r="AJ45" s="60"/>
      <c r="AK45" s="60">
        <v>0</v>
      </c>
      <c r="AL45" s="60"/>
      <c r="AM45" s="60"/>
      <c r="AN45" s="60"/>
      <c r="AO45" s="60"/>
      <c r="AP45" s="60"/>
      <c r="AQ45" s="60"/>
      <c r="AR45" s="60"/>
      <c r="AS45" s="60">
        <v>0</v>
      </c>
      <c r="AT45" s="60"/>
      <c r="AU45" s="60"/>
      <c r="AV45" s="60"/>
      <c r="AW45" s="60"/>
      <c r="AX45" s="60"/>
      <c r="AY45" s="60"/>
      <c r="AZ45" s="60"/>
      <c r="BA45" s="60">
        <f>AC45+AK45</f>
        <v>818350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f>SUM(AC45)</f>
        <v>818350</v>
      </c>
      <c r="AD46" s="69"/>
      <c r="AE46" s="69"/>
      <c r="AF46" s="69"/>
      <c r="AG46" s="69"/>
      <c r="AH46" s="69"/>
      <c r="AI46" s="69"/>
      <c r="AJ46" s="69"/>
      <c r="AK46" s="69">
        <v>0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818350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0</v>
      </c>
      <c r="Z54" s="60"/>
      <c r="AA54" s="60"/>
      <c r="AB54" s="60"/>
      <c r="AC54" s="60"/>
      <c r="AD54" s="60"/>
      <c r="AE54" s="60"/>
      <c r="AF54" s="60"/>
      <c r="AG54" s="60">
        <v>0</v>
      </c>
      <c r="AH54" s="60"/>
      <c r="AI54" s="60"/>
      <c r="AJ54" s="60"/>
      <c r="AK54" s="60"/>
      <c r="AL54" s="60"/>
      <c r="AM54" s="60"/>
      <c r="AN54" s="60"/>
      <c r="AO54" s="60">
        <f>Y54+AG54</f>
        <v>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0</v>
      </c>
      <c r="Z55" s="69"/>
      <c r="AA55" s="69"/>
      <c r="AB55" s="69"/>
      <c r="AC55" s="69"/>
      <c r="AD55" s="69"/>
      <c r="AE55" s="69"/>
      <c r="AF55" s="69"/>
      <c r="AG55" s="69">
        <v>0</v>
      </c>
      <c r="AH55" s="69"/>
      <c r="AI55" s="69"/>
      <c r="AJ55" s="69"/>
      <c r="AK55" s="69"/>
      <c r="AL55" s="69"/>
      <c r="AM55" s="69"/>
      <c r="AN55" s="69"/>
      <c r="AO55" s="69">
        <f>Y55+AG55</f>
        <v>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76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12.75" customHeight="1" x14ac:dyDescent="0.25">
      <c r="A62" s="43">
        <v>1</v>
      </c>
      <c r="B62" s="43"/>
      <c r="C62" s="43"/>
      <c r="D62" s="43"/>
      <c r="E62" s="43"/>
      <c r="F62" s="43"/>
      <c r="G62" s="83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8"/>
      <c r="Z62" s="65"/>
      <c r="AA62" s="65"/>
      <c r="AB62" s="65"/>
      <c r="AC62" s="65"/>
      <c r="AD62" s="65"/>
      <c r="AE62" s="65" t="s">
        <v>191</v>
      </c>
      <c r="AF62" s="65"/>
      <c r="AG62" s="65"/>
      <c r="AH62" s="65"/>
      <c r="AI62" s="65"/>
      <c r="AJ62" s="65"/>
      <c r="AK62" s="65"/>
      <c r="AL62" s="65"/>
      <c r="AM62" s="65"/>
      <c r="AN62" s="83"/>
      <c r="AO62" s="60">
        <v>1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1</v>
      </c>
      <c r="BF62" s="60"/>
      <c r="BG62" s="60"/>
      <c r="BH62" s="60"/>
      <c r="BI62" s="60"/>
      <c r="BJ62" s="60"/>
      <c r="BK62" s="60"/>
      <c r="BL62" s="60"/>
    </row>
    <row r="63" spans="1:79" s="5" customFormat="1" ht="12.75" customHeight="1" x14ac:dyDescent="0.25">
      <c r="A63" s="70"/>
      <c r="B63" s="70"/>
      <c r="C63" s="70"/>
      <c r="D63" s="70"/>
      <c r="E63" s="70"/>
      <c r="F63" s="70"/>
      <c r="G63" s="71" t="s">
        <v>60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1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>
        <f t="shared" si="0"/>
        <v>0</v>
      </c>
      <c r="BF63" s="69"/>
      <c r="BG63" s="69"/>
      <c r="BH63" s="69"/>
      <c r="BI63" s="69"/>
      <c r="BJ63" s="69"/>
      <c r="BK63" s="69"/>
      <c r="BL63" s="69"/>
    </row>
    <row r="64" spans="1:79" ht="13.2" customHeight="1" x14ac:dyDescent="0.25">
      <c r="A64" s="43">
        <v>2</v>
      </c>
      <c r="B64" s="43"/>
      <c r="C64" s="43"/>
      <c r="D64" s="43"/>
      <c r="E64" s="43"/>
      <c r="F64" s="43"/>
      <c r="G64" s="51" t="s">
        <v>192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62</v>
      </c>
      <c r="AA64" s="65"/>
      <c r="AB64" s="65"/>
      <c r="AC64" s="65"/>
      <c r="AD64" s="65"/>
      <c r="AE64" s="65" t="s">
        <v>75</v>
      </c>
      <c r="AF64" s="65"/>
      <c r="AG64" s="65"/>
      <c r="AH64" s="65"/>
      <c r="AI64" s="65"/>
      <c r="AJ64" s="65"/>
      <c r="AK64" s="65"/>
      <c r="AL64" s="65"/>
      <c r="AM64" s="65"/>
      <c r="AN64" s="83"/>
      <c r="AO64" s="60">
        <v>6.5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6.5</v>
      </c>
      <c r="BF64" s="60"/>
      <c r="BG64" s="60"/>
      <c r="BH64" s="60"/>
      <c r="BI64" s="60"/>
      <c r="BJ64" s="60"/>
      <c r="BK64" s="60"/>
      <c r="BL64" s="60"/>
    </row>
    <row r="65" spans="1:64" ht="13.2" customHeight="1" x14ac:dyDescent="0.25">
      <c r="A65" s="43">
        <v>3</v>
      </c>
      <c r="B65" s="43"/>
      <c r="C65" s="43"/>
      <c r="D65" s="43"/>
      <c r="E65" s="43"/>
      <c r="F65" s="43"/>
      <c r="G65" s="51" t="s">
        <v>193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62</v>
      </c>
      <c r="AA65" s="65"/>
      <c r="AB65" s="65"/>
      <c r="AC65" s="65"/>
      <c r="AD65" s="65"/>
      <c r="AE65" s="65" t="s">
        <v>75</v>
      </c>
      <c r="AF65" s="65"/>
      <c r="AG65" s="65"/>
      <c r="AH65" s="65"/>
      <c r="AI65" s="65"/>
      <c r="AJ65" s="65"/>
      <c r="AK65" s="65"/>
      <c r="AL65" s="65"/>
      <c r="AM65" s="65"/>
      <c r="AN65" s="83"/>
      <c r="AO65" s="60">
        <v>1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1</v>
      </c>
      <c r="BF65" s="60"/>
      <c r="BG65" s="60"/>
      <c r="BH65" s="60"/>
      <c r="BI65" s="60"/>
      <c r="BJ65" s="60"/>
      <c r="BK65" s="60"/>
      <c r="BL65" s="60"/>
    </row>
    <row r="66" spans="1:64" ht="13.2" customHeight="1" x14ac:dyDescent="0.25">
      <c r="A66" s="43">
        <v>4</v>
      </c>
      <c r="B66" s="43"/>
      <c r="C66" s="43"/>
      <c r="D66" s="43"/>
      <c r="E66" s="43"/>
      <c r="F66" s="43"/>
      <c r="G66" s="51" t="s">
        <v>194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62</v>
      </c>
      <c r="AA66" s="65"/>
      <c r="AB66" s="65"/>
      <c r="AC66" s="65"/>
      <c r="AD66" s="65"/>
      <c r="AE66" s="65" t="s">
        <v>75</v>
      </c>
      <c r="AF66" s="65"/>
      <c r="AG66" s="65"/>
      <c r="AH66" s="65"/>
      <c r="AI66" s="65"/>
      <c r="AJ66" s="65"/>
      <c r="AK66" s="65"/>
      <c r="AL66" s="65"/>
      <c r="AM66" s="65"/>
      <c r="AN66" s="83"/>
      <c r="AO66" s="60">
        <v>4.5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4.5</v>
      </c>
      <c r="BF66" s="60"/>
      <c r="BG66" s="60"/>
      <c r="BH66" s="60"/>
      <c r="BI66" s="60"/>
      <c r="BJ66" s="60"/>
      <c r="BK66" s="60"/>
      <c r="BL66" s="60"/>
    </row>
    <row r="67" spans="1:64" ht="13.2" customHeight="1" x14ac:dyDescent="0.25">
      <c r="A67" s="43">
        <v>5</v>
      </c>
      <c r="B67" s="43"/>
      <c r="C67" s="43"/>
      <c r="D67" s="43"/>
      <c r="E67" s="43"/>
      <c r="F67" s="43"/>
      <c r="G67" s="51" t="s">
        <v>195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62</v>
      </c>
      <c r="AA67" s="65"/>
      <c r="AB67" s="65"/>
      <c r="AC67" s="65"/>
      <c r="AD67" s="65"/>
      <c r="AE67" s="65" t="s">
        <v>75</v>
      </c>
      <c r="AF67" s="65"/>
      <c r="AG67" s="65"/>
      <c r="AH67" s="65"/>
      <c r="AI67" s="65"/>
      <c r="AJ67" s="65"/>
      <c r="AK67" s="65"/>
      <c r="AL67" s="65"/>
      <c r="AM67" s="65"/>
      <c r="AN67" s="83"/>
      <c r="AO67" s="60">
        <v>1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1</v>
      </c>
      <c r="BF67" s="60"/>
      <c r="BG67" s="60"/>
      <c r="BH67" s="60"/>
      <c r="BI67" s="60"/>
      <c r="BJ67" s="60"/>
      <c r="BK67" s="60"/>
      <c r="BL67" s="60"/>
    </row>
    <row r="68" spans="1:64" ht="26.4" customHeight="1" x14ac:dyDescent="0.25">
      <c r="A68" s="43">
        <v>6</v>
      </c>
      <c r="B68" s="43"/>
      <c r="C68" s="43"/>
      <c r="D68" s="43"/>
      <c r="E68" s="43"/>
      <c r="F68" s="43"/>
      <c r="G68" s="51" t="s">
        <v>196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67</v>
      </c>
      <c r="AA68" s="65"/>
      <c r="AB68" s="65"/>
      <c r="AC68" s="65"/>
      <c r="AD68" s="65"/>
      <c r="AE68" s="65" t="s">
        <v>197</v>
      </c>
      <c r="AF68" s="65"/>
      <c r="AG68" s="65"/>
      <c r="AH68" s="65"/>
      <c r="AI68" s="65"/>
      <c r="AJ68" s="65"/>
      <c r="AK68" s="65"/>
      <c r="AL68" s="65"/>
      <c r="AM68" s="65"/>
      <c r="AN68" s="83"/>
      <c r="AO68" s="60">
        <v>818.4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818.4</v>
      </c>
      <c r="BF68" s="60"/>
      <c r="BG68" s="60"/>
      <c r="BH68" s="60"/>
      <c r="BI68" s="60"/>
      <c r="BJ68" s="60"/>
      <c r="BK68" s="60"/>
      <c r="BL68" s="60"/>
    </row>
    <row r="69" spans="1:64" s="5" customFormat="1" ht="12.75" customHeight="1" x14ac:dyDescent="0.25">
      <c r="A69" s="70"/>
      <c r="B69" s="70"/>
      <c r="C69" s="70"/>
      <c r="D69" s="70"/>
      <c r="E69" s="70"/>
      <c r="F69" s="70"/>
      <c r="G69" s="66" t="s">
        <v>81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1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>
        <f t="shared" si="0"/>
        <v>0</v>
      </c>
      <c r="BF69" s="69"/>
      <c r="BG69" s="69"/>
      <c r="BH69" s="69"/>
      <c r="BI69" s="69"/>
      <c r="BJ69" s="69"/>
      <c r="BK69" s="69"/>
      <c r="BL69" s="69"/>
    </row>
    <row r="70" spans="1:64" ht="13.2" customHeight="1" x14ac:dyDescent="0.25">
      <c r="A70" s="43">
        <v>7</v>
      </c>
      <c r="B70" s="43"/>
      <c r="C70" s="43"/>
      <c r="D70" s="43"/>
      <c r="E70" s="43"/>
      <c r="F70" s="43"/>
      <c r="G70" s="51" t="s">
        <v>198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65" t="s">
        <v>62</v>
      </c>
      <c r="AA70" s="65"/>
      <c r="AB70" s="65"/>
      <c r="AC70" s="65"/>
      <c r="AD70" s="65"/>
      <c r="AE70" s="51" t="s">
        <v>199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0">
        <v>9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 t="shared" si="0"/>
        <v>9</v>
      </c>
      <c r="BF70" s="60"/>
      <c r="BG70" s="60"/>
      <c r="BH70" s="60"/>
      <c r="BI70" s="60"/>
      <c r="BJ70" s="60"/>
      <c r="BK70" s="60"/>
      <c r="BL70" s="60"/>
    </row>
    <row r="71" spans="1:64" ht="13.2" customHeight="1" x14ac:dyDescent="0.25">
      <c r="A71" s="43">
        <v>8</v>
      </c>
      <c r="B71" s="43"/>
      <c r="C71" s="43"/>
      <c r="D71" s="43"/>
      <c r="E71" s="43"/>
      <c r="F71" s="43"/>
      <c r="G71" s="51" t="s">
        <v>200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62</v>
      </c>
      <c r="AA71" s="65"/>
      <c r="AB71" s="65"/>
      <c r="AC71" s="65"/>
      <c r="AD71" s="65"/>
      <c r="AE71" s="51" t="s">
        <v>201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22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 t="shared" si="0"/>
        <v>22</v>
      </c>
      <c r="BF71" s="60"/>
      <c r="BG71" s="60"/>
      <c r="BH71" s="60"/>
      <c r="BI71" s="60"/>
      <c r="BJ71" s="60"/>
      <c r="BK71" s="60"/>
      <c r="BL71" s="60"/>
    </row>
    <row r="72" spans="1:64" s="5" customFormat="1" ht="12.75" customHeight="1" x14ac:dyDescent="0.25">
      <c r="A72" s="70"/>
      <c r="B72" s="70"/>
      <c r="C72" s="70"/>
      <c r="D72" s="70"/>
      <c r="E72" s="70"/>
      <c r="F72" s="70"/>
      <c r="G72" s="66" t="s">
        <v>87</v>
      </c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8"/>
      <c r="Z72" s="74"/>
      <c r="AA72" s="74"/>
      <c r="AB72" s="74"/>
      <c r="AC72" s="74"/>
      <c r="AD72" s="74"/>
      <c r="AE72" s="66"/>
      <c r="AF72" s="67"/>
      <c r="AG72" s="67"/>
      <c r="AH72" s="67"/>
      <c r="AI72" s="67"/>
      <c r="AJ72" s="67"/>
      <c r="AK72" s="67"/>
      <c r="AL72" s="67"/>
      <c r="AM72" s="67"/>
      <c r="AN72" s="68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>
        <f t="shared" si="0"/>
        <v>0</v>
      </c>
      <c r="BF72" s="69"/>
      <c r="BG72" s="69"/>
      <c r="BH72" s="69"/>
      <c r="BI72" s="69"/>
      <c r="BJ72" s="69"/>
      <c r="BK72" s="69"/>
      <c r="BL72" s="69"/>
    </row>
    <row r="73" spans="1:64" ht="13.2" customHeight="1" x14ac:dyDescent="0.25">
      <c r="A73" s="43">
        <v>9</v>
      </c>
      <c r="B73" s="43"/>
      <c r="C73" s="43"/>
      <c r="D73" s="43"/>
      <c r="E73" s="43"/>
      <c r="F73" s="43"/>
      <c r="G73" s="51" t="s">
        <v>202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67</v>
      </c>
      <c r="AA73" s="65"/>
      <c r="AB73" s="65"/>
      <c r="AC73" s="65"/>
      <c r="AD73" s="65"/>
      <c r="AE73" s="51" t="s">
        <v>89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27.273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27.273</v>
      </c>
      <c r="BF73" s="60"/>
      <c r="BG73" s="60"/>
      <c r="BH73" s="60"/>
      <c r="BI73" s="60"/>
      <c r="BJ73" s="60"/>
      <c r="BK73" s="60"/>
      <c r="BL73" s="60"/>
    </row>
    <row r="74" spans="1:64" s="5" customFormat="1" ht="12.75" customHeight="1" x14ac:dyDescent="0.25">
      <c r="A74" s="70"/>
      <c r="B74" s="70"/>
      <c r="C74" s="70"/>
      <c r="D74" s="70"/>
      <c r="E74" s="70"/>
      <c r="F74" s="70"/>
      <c r="G74" s="66" t="s">
        <v>94</v>
      </c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8"/>
      <c r="Z74" s="74"/>
      <c r="AA74" s="74"/>
      <c r="AB74" s="74"/>
      <c r="AC74" s="74"/>
      <c r="AD74" s="74"/>
      <c r="AE74" s="66"/>
      <c r="AF74" s="67"/>
      <c r="AG74" s="67"/>
      <c r="AH74" s="67"/>
      <c r="AI74" s="67"/>
      <c r="AJ74" s="67"/>
      <c r="AK74" s="67"/>
      <c r="AL74" s="67"/>
      <c r="AM74" s="67"/>
      <c r="AN74" s="68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>
        <f t="shared" si="0"/>
        <v>0</v>
      </c>
      <c r="BF74" s="69"/>
      <c r="BG74" s="69"/>
      <c r="BH74" s="69"/>
      <c r="BI74" s="69"/>
      <c r="BJ74" s="69"/>
      <c r="BK74" s="69"/>
      <c r="BL74" s="69"/>
    </row>
    <row r="75" spans="1:64" ht="26.4" customHeight="1" x14ac:dyDescent="0.25">
      <c r="A75" s="43">
        <v>10</v>
      </c>
      <c r="B75" s="43"/>
      <c r="C75" s="43"/>
      <c r="D75" s="43"/>
      <c r="E75" s="43"/>
      <c r="F75" s="43"/>
      <c r="G75" s="51" t="s">
        <v>203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65" t="s">
        <v>98</v>
      </c>
      <c r="AA75" s="65"/>
      <c r="AB75" s="65"/>
      <c r="AC75" s="65"/>
      <c r="AD75" s="65"/>
      <c r="AE75" s="51" t="s">
        <v>89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0">
        <v>1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f t="shared" si="0"/>
        <v>1</v>
      </c>
      <c r="BF75" s="60"/>
      <c r="BG75" s="60"/>
      <c r="BH75" s="60"/>
      <c r="BI75" s="60"/>
      <c r="BJ75" s="60"/>
      <c r="BK75" s="60"/>
      <c r="BL75" s="60"/>
    </row>
    <row r="76" spans="1:64" ht="26.4" customHeight="1" x14ac:dyDescent="0.25">
      <c r="A76" s="43">
        <v>11</v>
      </c>
      <c r="B76" s="43"/>
      <c r="C76" s="43"/>
      <c r="D76" s="43"/>
      <c r="E76" s="43"/>
      <c r="F76" s="43"/>
      <c r="G76" s="51" t="s">
        <v>204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65" t="s">
        <v>98</v>
      </c>
      <c r="AA76" s="65"/>
      <c r="AB76" s="65"/>
      <c r="AC76" s="65"/>
      <c r="AD76" s="65"/>
      <c r="AE76" s="51" t="s">
        <v>89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0">
        <v>15.8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15.8</v>
      </c>
      <c r="BF76" s="60"/>
      <c r="BG76" s="60"/>
      <c r="BH76" s="60"/>
      <c r="BI76" s="60"/>
      <c r="BJ76" s="60"/>
      <c r="BK76" s="60"/>
      <c r="BL76" s="60"/>
    </row>
    <row r="77" spans="1:64" x14ac:dyDescent="0.25"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</row>
    <row r="79" spans="1:64" ht="16.5" customHeight="1" x14ac:dyDescent="0.25">
      <c r="A79" s="78" t="s">
        <v>103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6"/>
      <c r="AO79" s="30" t="s">
        <v>104</v>
      </c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</row>
    <row r="80" spans="1:64" x14ac:dyDescent="0.25">
      <c r="W80" s="81" t="s">
        <v>13</v>
      </c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O80" s="81" t="s">
        <v>14</v>
      </c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</row>
    <row r="81" spans="1:59" ht="15.75" customHeight="1" x14ac:dyDescent="0.25">
      <c r="A81" s="29" t="s">
        <v>9</v>
      </c>
      <c r="B81" s="29"/>
      <c r="C81" s="29"/>
      <c r="D81" s="29"/>
      <c r="E81" s="29"/>
      <c r="F81" s="29"/>
    </row>
    <row r="83" spans="1:59" ht="15.6" customHeight="1" x14ac:dyDescent="0.25">
      <c r="A83" s="78" t="s">
        <v>218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6"/>
      <c r="AO83" s="30" t="s">
        <v>219</v>
      </c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</row>
    <row r="84" spans="1:59" x14ac:dyDescent="0.25">
      <c r="W84" s="81" t="s">
        <v>13</v>
      </c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O84" s="81" t="s">
        <v>14</v>
      </c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</row>
  </sheetData>
  <mergeCells count="249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83:V83"/>
    <mergeCell ref="W83:AM83"/>
    <mergeCell ref="AO83:BG83"/>
    <mergeCell ref="W84:AM84"/>
    <mergeCell ref="AO84:BG84"/>
    <mergeCell ref="A79:V79"/>
    <mergeCell ref="W79:AM79"/>
    <mergeCell ref="AO79:BG79"/>
    <mergeCell ref="W80:AM80"/>
    <mergeCell ref="AO80:BG80"/>
    <mergeCell ref="A81:F81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128" priority="19" stopIfTrue="1" operator="equal">
      <formula>$G60</formula>
    </cfRule>
  </conditionalFormatting>
  <conditionalFormatting sqref="D45">
    <cfRule type="cellIs" dxfId="127" priority="20" stopIfTrue="1" operator="equal">
      <formula>$D44</formula>
    </cfRule>
  </conditionalFormatting>
  <conditionalFormatting sqref="D46">
    <cfRule type="cellIs" dxfId="126" priority="18" stopIfTrue="1" operator="equal">
      <formula>$D45</formula>
    </cfRule>
  </conditionalFormatting>
  <conditionalFormatting sqref="G62:L62">
    <cfRule type="cellIs" dxfId="125" priority="16" stopIfTrue="1" operator="equal">
      <formula>$G61</formula>
    </cfRule>
  </conditionalFormatting>
  <conditionalFormatting sqref="G63:L63">
    <cfRule type="cellIs" dxfId="124" priority="15" stopIfTrue="1" operator="equal">
      <formula>$G62</formula>
    </cfRule>
  </conditionalFormatting>
  <conditionalFormatting sqref="G64">
    <cfRule type="cellIs" dxfId="123" priority="14" stopIfTrue="1" operator="equal">
      <formula>$G63</formula>
    </cfRule>
  </conditionalFormatting>
  <conditionalFormatting sqref="G65">
    <cfRule type="cellIs" dxfId="122" priority="13" stopIfTrue="1" operator="equal">
      <formula>$G64</formula>
    </cfRule>
  </conditionalFormatting>
  <conditionalFormatting sqref="G66">
    <cfRule type="cellIs" dxfId="121" priority="12" stopIfTrue="1" operator="equal">
      <formula>$G65</formula>
    </cfRule>
  </conditionalFormatting>
  <conditionalFormatting sqref="G67">
    <cfRule type="cellIs" dxfId="120" priority="11" stopIfTrue="1" operator="equal">
      <formula>$G66</formula>
    </cfRule>
  </conditionalFormatting>
  <conditionalFormatting sqref="G68">
    <cfRule type="cellIs" dxfId="119" priority="10" stopIfTrue="1" operator="equal">
      <formula>$G67</formula>
    </cfRule>
  </conditionalFormatting>
  <conditionalFormatting sqref="G69">
    <cfRule type="cellIs" dxfId="118" priority="9" stopIfTrue="1" operator="equal">
      <formula>$G68</formula>
    </cfRule>
  </conditionalFormatting>
  <conditionalFormatting sqref="G70">
    <cfRule type="cellIs" dxfId="117" priority="8" stopIfTrue="1" operator="equal">
      <formula>$G69</formula>
    </cfRule>
  </conditionalFormatting>
  <conditionalFormatting sqref="G71">
    <cfRule type="cellIs" dxfId="116" priority="7" stopIfTrue="1" operator="equal">
      <formula>$G70</formula>
    </cfRule>
  </conditionalFormatting>
  <conditionalFormatting sqref="G72">
    <cfRule type="cellIs" dxfId="115" priority="6" stopIfTrue="1" operator="equal">
      <formula>$G71</formula>
    </cfRule>
  </conditionalFormatting>
  <conditionalFormatting sqref="G73">
    <cfRule type="cellIs" dxfId="114" priority="5" stopIfTrue="1" operator="equal">
      <formula>$G72</formula>
    </cfRule>
  </conditionalFormatting>
  <conditionalFormatting sqref="G74">
    <cfRule type="cellIs" dxfId="113" priority="4" stopIfTrue="1" operator="equal">
      <formula>$G73</formula>
    </cfRule>
  </conditionalFormatting>
  <conditionalFormatting sqref="G75">
    <cfRule type="cellIs" dxfId="112" priority="3" stopIfTrue="1" operator="equal">
      <formula>$G74</formula>
    </cfRule>
  </conditionalFormatting>
  <conditionalFormatting sqref="G76">
    <cfRule type="cellIs" dxfId="111" priority="2" stopIfTrue="1" operator="equal">
      <formula>$G75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1"/>
  <sheetViews>
    <sheetView view="pageBreakPreview" topLeftCell="A4" zoomScaleNormal="100" zoomScaleSheetLayoutView="100" workbookViewId="0">
      <selection activeCell="AW72" sqref="AW72:BD7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2" customHeight="1" x14ac:dyDescent="0.25">
      <c r="A22" s="24">
        <v>3</v>
      </c>
      <c r="B22" s="24"/>
      <c r="C22" s="16"/>
      <c r="D22" s="25" t="s">
        <v>186</v>
      </c>
      <c r="E22" s="26"/>
      <c r="F22" s="26"/>
      <c r="G22" s="26"/>
      <c r="H22" s="26"/>
      <c r="I22" s="26"/>
      <c r="J22" s="26"/>
      <c r="K22" s="16"/>
      <c r="L22" s="25" t="s">
        <v>188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187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4117470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3935170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182300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35" customHeight="1" x14ac:dyDescent="0.25">
      <c r="A29" s="27" t="s">
        <v>184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185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13.2" customHeight="1" x14ac:dyDescent="0.25">
      <c r="A37" s="43">
        <v>1</v>
      </c>
      <c r="B37" s="43"/>
      <c r="C37" s="43"/>
      <c r="D37" s="43"/>
      <c r="E37" s="43"/>
      <c r="F37" s="43"/>
      <c r="G37" s="51" t="s">
        <v>171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ht="26.4" customHeight="1" x14ac:dyDescent="0.25">
      <c r="A45" s="43">
        <v>1</v>
      </c>
      <c r="B45" s="43"/>
      <c r="C45" s="43"/>
      <c r="D45" s="51" t="s">
        <v>172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3935170</v>
      </c>
      <c r="AD45" s="60"/>
      <c r="AE45" s="60"/>
      <c r="AF45" s="60"/>
      <c r="AG45" s="60"/>
      <c r="AH45" s="60"/>
      <c r="AI45" s="60"/>
      <c r="AJ45" s="60"/>
      <c r="AK45" s="60">
        <v>182300</v>
      </c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>
        <f>AC45+AK45</f>
        <v>4117470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3935170</v>
      </c>
      <c r="AD46" s="69"/>
      <c r="AE46" s="69"/>
      <c r="AF46" s="69"/>
      <c r="AG46" s="69"/>
      <c r="AH46" s="69"/>
      <c r="AI46" s="69"/>
      <c r="AJ46" s="69"/>
      <c r="AK46" s="69">
        <v>182300</v>
      </c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>
        <f>AC46+AK46</f>
        <v>4117470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270000</v>
      </c>
      <c r="Z54" s="60"/>
      <c r="AA54" s="60"/>
      <c r="AB54" s="60"/>
      <c r="AC54" s="60"/>
      <c r="AD54" s="60"/>
      <c r="AE54" s="60"/>
      <c r="AF54" s="60"/>
      <c r="AG54" s="60">
        <v>60000</v>
      </c>
      <c r="AH54" s="60"/>
      <c r="AI54" s="60"/>
      <c r="AJ54" s="60"/>
      <c r="AK54" s="60"/>
      <c r="AL54" s="60"/>
      <c r="AM54" s="60"/>
      <c r="AN54" s="60"/>
      <c r="AO54" s="60">
        <f>Y54+AG54</f>
        <v>330000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270000</v>
      </c>
      <c r="Z55" s="69"/>
      <c r="AA55" s="69"/>
      <c r="AB55" s="69"/>
      <c r="AC55" s="69"/>
      <c r="AD55" s="69"/>
      <c r="AE55" s="69"/>
      <c r="AF55" s="69"/>
      <c r="AG55" s="69">
        <v>60000</v>
      </c>
      <c r="AH55" s="69"/>
      <c r="AI55" s="69"/>
      <c r="AJ55" s="69"/>
      <c r="AK55" s="69"/>
      <c r="AL55" s="69"/>
      <c r="AM55" s="69"/>
      <c r="AN55" s="69"/>
      <c r="AO55" s="69">
        <f>Y55+AG55</f>
        <v>330000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83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13.2" customHeight="1" x14ac:dyDescent="0.25">
      <c r="A62" s="43">
        <v>1</v>
      </c>
      <c r="B62" s="43"/>
      <c r="C62" s="43"/>
      <c r="D62" s="43"/>
      <c r="E62" s="43"/>
      <c r="F62" s="43"/>
      <c r="G62" s="51" t="s">
        <v>61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62</v>
      </c>
      <c r="AA62" s="65"/>
      <c r="AB62" s="65"/>
      <c r="AC62" s="65"/>
      <c r="AD62" s="65"/>
      <c r="AE62" s="51" t="s">
        <v>63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60">
        <v>1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1</v>
      </c>
      <c r="BF62" s="60"/>
      <c r="BG62" s="60"/>
      <c r="BH62" s="60"/>
      <c r="BI62" s="60"/>
      <c r="BJ62" s="60"/>
      <c r="BK62" s="60"/>
      <c r="BL62" s="60"/>
    </row>
    <row r="63" spans="1:79" ht="13.2" customHeight="1" x14ac:dyDescent="0.25">
      <c r="A63" s="43">
        <v>2</v>
      </c>
      <c r="B63" s="43"/>
      <c r="C63" s="43"/>
      <c r="D63" s="43"/>
      <c r="E63" s="43"/>
      <c r="F63" s="43"/>
      <c r="G63" s="51" t="s">
        <v>74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5" t="s">
        <v>62</v>
      </c>
      <c r="AA63" s="65"/>
      <c r="AB63" s="65"/>
      <c r="AC63" s="65"/>
      <c r="AD63" s="65"/>
      <c r="AE63" s="51" t="s">
        <v>75</v>
      </c>
      <c r="AF63" s="52"/>
      <c r="AG63" s="52"/>
      <c r="AH63" s="52"/>
      <c r="AI63" s="52"/>
      <c r="AJ63" s="52"/>
      <c r="AK63" s="52"/>
      <c r="AL63" s="52"/>
      <c r="AM63" s="52"/>
      <c r="AN63" s="53"/>
      <c r="AO63" s="60">
        <v>41.5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41.5</v>
      </c>
      <c r="BF63" s="60"/>
      <c r="BG63" s="60"/>
      <c r="BH63" s="60"/>
      <c r="BI63" s="60"/>
      <c r="BJ63" s="60"/>
      <c r="BK63" s="60"/>
      <c r="BL63" s="60"/>
    </row>
    <row r="64" spans="1:79" ht="13.2" customHeight="1" x14ac:dyDescent="0.25">
      <c r="A64" s="43">
        <v>3</v>
      </c>
      <c r="B64" s="43"/>
      <c r="C64" s="43"/>
      <c r="D64" s="43"/>
      <c r="E64" s="43"/>
      <c r="F64" s="43"/>
      <c r="G64" s="51" t="s">
        <v>76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62</v>
      </c>
      <c r="AA64" s="65"/>
      <c r="AB64" s="65"/>
      <c r="AC64" s="65"/>
      <c r="AD64" s="65"/>
      <c r="AE64" s="51" t="s">
        <v>75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2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2</v>
      </c>
      <c r="BF64" s="60"/>
      <c r="BG64" s="60"/>
      <c r="BH64" s="60"/>
      <c r="BI64" s="60"/>
      <c r="BJ64" s="60"/>
      <c r="BK64" s="60"/>
      <c r="BL64" s="60"/>
    </row>
    <row r="65" spans="1:64" ht="13.2" customHeight="1" x14ac:dyDescent="0.25">
      <c r="A65" s="43">
        <v>4</v>
      </c>
      <c r="B65" s="43"/>
      <c r="C65" s="43"/>
      <c r="D65" s="43"/>
      <c r="E65" s="43"/>
      <c r="F65" s="43"/>
      <c r="G65" s="51" t="s">
        <v>78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62</v>
      </c>
      <c r="AA65" s="65"/>
      <c r="AB65" s="65"/>
      <c r="AC65" s="65"/>
      <c r="AD65" s="65"/>
      <c r="AE65" s="51" t="s">
        <v>75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23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23</v>
      </c>
      <c r="BF65" s="60"/>
      <c r="BG65" s="60"/>
      <c r="BH65" s="60"/>
      <c r="BI65" s="60"/>
      <c r="BJ65" s="60"/>
      <c r="BK65" s="60"/>
      <c r="BL65" s="60"/>
    </row>
    <row r="66" spans="1:64" ht="13.2" customHeight="1" x14ac:dyDescent="0.25">
      <c r="A66" s="43">
        <v>5</v>
      </c>
      <c r="B66" s="43"/>
      <c r="C66" s="43"/>
      <c r="D66" s="43"/>
      <c r="E66" s="43"/>
      <c r="F66" s="43"/>
      <c r="G66" s="51" t="s">
        <v>79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62</v>
      </c>
      <c r="AA66" s="65"/>
      <c r="AB66" s="65"/>
      <c r="AC66" s="65"/>
      <c r="AD66" s="65"/>
      <c r="AE66" s="51" t="s">
        <v>75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0">
        <v>2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2</v>
      </c>
      <c r="BF66" s="60"/>
      <c r="BG66" s="60"/>
      <c r="BH66" s="60"/>
      <c r="BI66" s="60"/>
      <c r="BJ66" s="60"/>
      <c r="BK66" s="60"/>
      <c r="BL66" s="60"/>
    </row>
    <row r="67" spans="1:64" ht="26.4" customHeight="1" x14ac:dyDescent="0.25">
      <c r="A67" s="43">
        <v>6</v>
      </c>
      <c r="B67" s="43"/>
      <c r="C67" s="43"/>
      <c r="D67" s="43"/>
      <c r="E67" s="43"/>
      <c r="F67" s="43"/>
      <c r="G67" s="51" t="s">
        <v>173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62</v>
      </c>
      <c r="AA67" s="65"/>
      <c r="AB67" s="65"/>
      <c r="AC67" s="65"/>
      <c r="AD67" s="65"/>
      <c r="AE67" s="51" t="s">
        <v>75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14.5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14.5</v>
      </c>
      <c r="BF67" s="60"/>
      <c r="BG67" s="60"/>
      <c r="BH67" s="60"/>
      <c r="BI67" s="60"/>
      <c r="BJ67" s="60"/>
      <c r="BK67" s="60"/>
      <c r="BL67" s="60"/>
    </row>
    <row r="68" spans="1:64" ht="26.4" customHeight="1" x14ac:dyDescent="0.25">
      <c r="A68" s="43">
        <v>7</v>
      </c>
      <c r="B68" s="43"/>
      <c r="C68" s="43"/>
      <c r="D68" s="43"/>
      <c r="E68" s="43"/>
      <c r="F68" s="43"/>
      <c r="G68" s="51" t="s">
        <v>174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67</v>
      </c>
      <c r="AA68" s="65"/>
      <c r="AB68" s="65"/>
      <c r="AC68" s="65"/>
      <c r="AD68" s="65"/>
      <c r="AE68" s="51" t="s">
        <v>175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0">
        <v>3935.2</v>
      </c>
      <c r="AP68" s="60"/>
      <c r="AQ68" s="60"/>
      <c r="AR68" s="60"/>
      <c r="AS68" s="60"/>
      <c r="AT68" s="60"/>
      <c r="AU68" s="60"/>
      <c r="AV68" s="60"/>
      <c r="AW68" s="60">
        <v>182.3</v>
      </c>
      <c r="AX68" s="60"/>
      <c r="AY68" s="60"/>
      <c r="AZ68" s="60"/>
      <c r="BA68" s="60"/>
      <c r="BB68" s="60"/>
      <c r="BC68" s="60"/>
      <c r="BD68" s="60"/>
      <c r="BE68" s="60">
        <f t="shared" si="0"/>
        <v>4117.5</v>
      </c>
      <c r="BF68" s="60"/>
      <c r="BG68" s="60"/>
      <c r="BH68" s="60"/>
      <c r="BI68" s="60"/>
      <c r="BJ68" s="60"/>
      <c r="BK68" s="60"/>
      <c r="BL68" s="60"/>
    </row>
    <row r="69" spans="1:64" s="5" customFormat="1" ht="12.75" customHeight="1" x14ac:dyDescent="0.25">
      <c r="A69" s="70"/>
      <c r="B69" s="70"/>
      <c r="C69" s="70"/>
      <c r="D69" s="70"/>
      <c r="E69" s="70"/>
      <c r="F69" s="70"/>
      <c r="G69" s="66" t="s">
        <v>81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74"/>
      <c r="AA69" s="74"/>
      <c r="AB69" s="74"/>
      <c r="AC69" s="74"/>
      <c r="AD69" s="74"/>
      <c r="AE69" s="66"/>
      <c r="AF69" s="67"/>
      <c r="AG69" s="67"/>
      <c r="AH69" s="67"/>
      <c r="AI69" s="67"/>
      <c r="AJ69" s="67"/>
      <c r="AK69" s="67"/>
      <c r="AL69" s="67"/>
      <c r="AM69" s="67"/>
      <c r="AN69" s="68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>
        <f t="shared" si="0"/>
        <v>0</v>
      </c>
      <c r="BF69" s="69"/>
      <c r="BG69" s="69"/>
      <c r="BH69" s="69"/>
      <c r="BI69" s="69"/>
      <c r="BJ69" s="69"/>
      <c r="BK69" s="69"/>
      <c r="BL69" s="69"/>
    </row>
    <row r="70" spans="1:64" ht="26.4" customHeight="1" x14ac:dyDescent="0.25">
      <c r="A70" s="43">
        <v>10</v>
      </c>
      <c r="B70" s="43"/>
      <c r="C70" s="43"/>
      <c r="D70" s="43"/>
      <c r="E70" s="43"/>
      <c r="F70" s="43"/>
      <c r="G70" s="51" t="s">
        <v>176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65" t="s">
        <v>62</v>
      </c>
      <c r="AA70" s="65"/>
      <c r="AB70" s="65"/>
      <c r="AC70" s="65"/>
      <c r="AD70" s="65"/>
      <c r="AE70" s="51" t="s">
        <v>68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0">
        <v>240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f t="shared" si="0"/>
        <v>240</v>
      </c>
      <c r="BF70" s="60"/>
      <c r="BG70" s="60"/>
      <c r="BH70" s="60"/>
      <c r="BI70" s="60"/>
      <c r="BJ70" s="60"/>
      <c r="BK70" s="60"/>
      <c r="BL70" s="60"/>
    </row>
    <row r="71" spans="1:64" ht="13.2" customHeight="1" x14ac:dyDescent="0.25">
      <c r="A71" s="43">
        <v>11</v>
      </c>
      <c r="B71" s="43"/>
      <c r="C71" s="43"/>
      <c r="D71" s="43"/>
      <c r="E71" s="43"/>
      <c r="F71" s="43"/>
      <c r="G71" s="51" t="s">
        <v>177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67</v>
      </c>
      <c r="AA71" s="65"/>
      <c r="AB71" s="65"/>
      <c r="AC71" s="65"/>
      <c r="AD71" s="65"/>
      <c r="AE71" s="51" t="s">
        <v>175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0</v>
      </c>
      <c r="AP71" s="60"/>
      <c r="AQ71" s="60"/>
      <c r="AR71" s="60"/>
      <c r="AS71" s="60"/>
      <c r="AT71" s="60"/>
      <c r="AU71" s="60"/>
      <c r="AV71" s="60"/>
      <c r="AW71" s="60">
        <v>182.3</v>
      </c>
      <c r="AX71" s="60"/>
      <c r="AY71" s="60"/>
      <c r="AZ71" s="60"/>
      <c r="BA71" s="60"/>
      <c r="BB71" s="60"/>
      <c r="BC71" s="60"/>
      <c r="BD71" s="60"/>
      <c r="BE71" s="60">
        <f t="shared" si="0"/>
        <v>182.3</v>
      </c>
      <c r="BF71" s="60"/>
      <c r="BG71" s="60"/>
      <c r="BH71" s="60"/>
      <c r="BI71" s="60"/>
      <c r="BJ71" s="60"/>
      <c r="BK71" s="60"/>
      <c r="BL71" s="60"/>
    </row>
    <row r="72" spans="1:64" ht="26.4" customHeight="1" x14ac:dyDescent="0.25">
      <c r="A72" s="43">
        <v>12</v>
      </c>
      <c r="B72" s="43"/>
      <c r="C72" s="43"/>
      <c r="D72" s="43"/>
      <c r="E72" s="43"/>
      <c r="F72" s="43"/>
      <c r="G72" s="51" t="s">
        <v>178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65" t="s">
        <v>67</v>
      </c>
      <c r="AA72" s="65"/>
      <c r="AB72" s="65"/>
      <c r="AC72" s="65"/>
      <c r="AD72" s="65"/>
      <c r="AE72" s="51" t="s">
        <v>68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0">
        <v>0</v>
      </c>
      <c r="AP72" s="60"/>
      <c r="AQ72" s="60"/>
      <c r="AR72" s="60"/>
      <c r="AS72" s="60"/>
      <c r="AT72" s="60"/>
      <c r="AU72" s="60"/>
      <c r="AV72" s="60"/>
      <c r="AW72" s="60">
        <v>50</v>
      </c>
      <c r="AX72" s="60"/>
      <c r="AY72" s="60"/>
      <c r="AZ72" s="60"/>
      <c r="BA72" s="60"/>
      <c r="BB72" s="60"/>
      <c r="BC72" s="60"/>
      <c r="BD72" s="60"/>
      <c r="BE72" s="60">
        <f t="shared" si="0"/>
        <v>50</v>
      </c>
      <c r="BF72" s="60"/>
      <c r="BG72" s="60"/>
      <c r="BH72" s="60"/>
      <c r="BI72" s="60"/>
      <c r="BJ72" s="60"/>
      <c r="BK72" s="60"/>
      <c r="BL72" s="60"/>
    </row>
    <row r="73" spans="1:64" ht="13.2" customHeight="1" x14ac:dyDescent="0.25">
      <c r="A73" s="43">
        <v>13</v>
      </c>
      <c r="B73" s="43"/>
      <c r="C73" s="43"/>
      <c r="D73" s="43"/>
      <c r="E73" s="43"/>
      <c r="F73" s="43"/>
      <c r="G73" s="51" t="s">
        <v>158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159</v>
      </c>
      <c r="AA73" s="65"/>
      <c r="AB73" s="65"/>
      <c r="AC73" s="65"/>
      <c r="AD73" s="65"/>
      <c r="AE73" s="51" t="s">
        <v>68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0</v>
      </c>
      <c r="AP73" s="60"/>
      <c r="AQ73" s="60"/>
      <c r="AR73" s="60"/>
      <c r="AS73" s="60"/>
      <c r="AT73" s="60"/>
      <c r="AU73" s="60"/>
      <c r="AV73" s="60"/>
      <c r="AW73" s="60">
        <v>770</v>
      </c>
      <c r="AX73" s="60"/>
      <c r="AY73" s="60"/>
      <c r="AZ73" s="60"/>
      <c r="BA73" s="60"/>
      <c r="BB73" s="60"/>
      <c r="BC73" s="60"/>
      <c r="BD73" s="60"/>
      <c r="BE73" s="60">
        <f t="shared" si="0"/>
        <v>770</v>
      </c>
      <c r="BF73" s="60"/>
      <c r="BG73" s="60"/>
      <c r="BH73" s="60"/>
      <c r="BI73" s="60"/>
      <c r="BJ73" s="60"/>
      <c r="BK73" s="60"/>
      <c r="BL73" s="60"/>
    </row>
    <row r="74" spans="1:64" ht="26.4" customHeight="1" x14ac:dyDescent="0.25">
      <c r="A74" s="43">
        <v>14</v>
      </c>
      <c r="B74" s="43"/>
      <c r="C74" s="43"/>
      <c r="D74" s="43"/>
      <c r="E74" s="43"/>
      <c r="F74" s="43"/>
      <c r="G74" s="51" t="s">
        <v>179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65" t="s">
        <v>83</v>
      </c>
      <c r="AA74" s="65"/>
      <c r="AB74" s="65"/>
      <c r="AC74" s="65"/>
      <c r="AD74" s="65"/>
      <c r="AE74" s="51" t="s">
        <v>68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0">
        <v>0</v>
      </c>
      <c r="AP74" s="60"/>
      <c r="AQ74" s="60"/>
      <c r="AR74" s="60"/>
      <c r="AS74" s="60"/>
      <c r="AT74" s="60"/>
      <c r="AU74" s="60"/>
      <c r="AV74" s="60"/>
      <c r="AW74" s="60">
        <v>51300</v>
      </c>
      <c r="AX74" s="60"/>
      <c r="AY74" s="60"/>
      <c r="AZ74" s="60"/>
      <c r="BA74" s="60"/>
      <c r="BB74" s="60"/>
      <c r="BC74" s="60"/>
      <c r="BD74" s="60"/>
      <c r="BE74" s="60">
        <f t="shared" si="0"/>
        <v>51300</v>
      </c>
      <c r="BF74" s="60"/>
      <c r="BG74" s="60"/>
      <c r="BH74" s="60"/>
      <c r="BI74" s="60"/>
      <c r="BJ74" s="60"/>
      <c r="BK74" s="60"/>
      <c r="BL74" s="60"/>
    </row>
    <row r="75" spans="1:64" ht="13.2" customHeight="1" x14ac:dyDescent="0.25">
      <c r="A75" s="43">
        <v>15</v>
      </c>
      <c r="B75" s="43"/>
      <c r="C75" s="43"/>
      <c r="D75" s="43"/>
      <c r="E75" s="43"/>
      <c r="F75" s="43"/>
      <c r="G75" s="51" t="s">
        <v>180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65" t="s">
        <v>83</v>
      </c>
      <c r="AA75" s="65"/>
      <c r="AB75" s="65"/>
      <c r="AC75" s="65"/>
      <c r="AD75" s="65"/>
      <c r="AE75" s="51" t="s">
        <v>68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0">
        <v>0</v>
      </c>
      <c r="AP75" s="60"/>
      <c r="AQ75" s="60"/>
      <c r="AR75" s="60"/>
      <c r="AS75" s="60"/>
      <c r="AT75" s="60"/>
      <c r="AU75" s="60"/>
      <c r="AV75" s="60"/>
      <c r="AW75" s="60">
        <v>20000</v>
      </c>
      <c r="AX75" s="60"/>
      <c r="AY75" s="60"/>
      <c r="AZ75" s="60"/>
      <c r="BA75" s="60"/>
      <c r="BB75" s="60"/>
      <c r="BC75" s="60"/>
      <c r="BD75" s="60"/>
      <c r="BE75" s="60">
        <f t="shared" si="0"/>
        <v>20000</v>
      </c>
      <c r="BF75" s="60"/>
      <c r="BG75" s="60"/>
      <c r="BH75" s="60"/>
      <c r="BI75" s="60"/>
      <c r="BJ75" s="60"/>
      <c r="BK75" s="60"/>
      <c r="BL75" s="60"/>
    </row>
    <row r="76" spans="1:64" ht="13.2" customHeight="1" x14ac:dyDescent="0.25">
      <c r="A76" s="43">
        <v>8</v>
      </c>
      <c r="B76" s="43"/>
      <c r="C76" s="43"/>
      <c r="D76" s="43"/>
      <c r="E76" s="43"/>
      <c r="F76" s="43"/>
      <c r="G76" s="51" t="s">
        <v>181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65" t="s">
        <v>83</v>
      </c>
      <c r="AA76" s="65"/>
      <c r="AB76" s="65"/>
      <c r="AC76" s="65"/>
      <c r="AD76" s="65"/>
      <c r="AE76" s="51" t="s">
        <v>68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0">
        <v>72000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72000</v>
      </c>
      <c r="BF76" s="60"/>
      <c r="BG76" s="60"/>
      <c r="BH76" s="60"/>
      <c r="BI76" s="60"/>
      <c r="BJ76" s="60"/>
      <c r="BK76" s="60"/>
      <c r="BL76" s="60"/>
    </row>
    <row r="77" spans="1:64" ht="26.4" customHeight="1" x14ac:dyDescent="0.25">
      <c r="A77" s="43">
        <v>9</v>
      </c>
      <c r="B77" s="43"/>
      <c r="C77" s="43"/>
      <c r="D77" s="43"/>
      <c r="E77" s="43"/>
      <c r="F77" s="43"/>
      <c r="G77" s="51" t="s">
        <v>182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65" t="s">
        <v>83</v>
      </c>
      <c r="AA77" s="65"/>
      <c r="AB77" s="65"/>
      <c r="AC77" s="65"/>
      <c r="AD77" s="65"/>
      <c r="AE77" s="51" t="s">
        <v>68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60">
        <v>700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0"/>
        <v>700</v>
      </c>
      <c r="BF77" s="60"/>
      <c r="BG77" s="60"/>
      <c r="BH77" s="60"/>
      <c r="BI77" s="60"/>
      <c r="BJ77" s="60"/>
      <c r="BK77" s="60"/>
      <c r="BL77" s="60"/>
    </row>
    <row r="78" spans="1:64" s="5" customFormat="1" ht="12.75" customHeight="1" x14ac:dyDescent="0.25">
      <c r="A78" s="70"/>
      <c r="B78" s="70"/>
      <c r="C78" s="70"/>
      <c r="D78" s="70"/>
      <c r="E78" s="70"/>
      <c r="F78" s="70"/>
      <c r="G78" s="66" t="s">
        <v>87</v>
      </c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8"/>
      <c r="Z78" s="74"/>
      <c r="AA78" s="74"/>
      <c r="AB78" s="74"/>
      <c r="AC78" s="74"/>
      <c r="AD78" s="74"/>
      <c r="AE78" s="66"/>
      <c r="AF78" s="67"/>
      <c r="AG78" s="67"/>
      <c r="AH78" s="67"/>
      <c r="AI78" s="67"/>
      <c r="AJ78" s="67"/>
      <c r="AK78" s="67"/>
      <c r="AL78" s="67"/>
      <c r="AM78" s="67"/>
      <c r="AN78" s="68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>
        <f t="shared" si="0"/>
        <v>0</v>
      </c>
      <c r="BF78" s="69"/>
      <c r="BG78" s="69"/>
      <c r="BH78" s="69"/>
      <c r="BI78" s="69"/>
      <c r="BJ78" s="69"/>
      <c r="BK78" s="69"/>
      <c r="BL78" s="69"/>
    </row>
    <row r="79" spans="1:64" ht="13.2" customHeight="1" x14ac:dyDescent="0.25">
      <c r="A79" s="43">
        <v>16</v>
      </c>
      <c r="B79" s="43"/>
      <c r="C79" s="43"/>
      <c r="D79" s="43"/>
      <c r="E79" s="43"/>
      <c r="F79" s="43"/>
      <c r="G79" s="51" t="s">
        <v>161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65" t="s">
        <v>92</v>
      </c>
      <c r="AA79" s="65"/>
      <c r="AB79" s="65"/>
      <c r="AC79" s="65"/>
      <c r="AD79" s="65"/>
      <c r="AE79" s="51" t="s">
        <v>89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0">
        <v>0</v>
      </c>
      <c r="AP79" s="60"/>
      <c r="AQ79" s="60"/>
      <c r="AR79" s="60"/>
      <c r="AS79" s="60"/>
      <c r="AT79" s="60"/>
      <c r="AU79" s="60"/>
      <c r="AV79" s="60"/>
      <c r="AW79" s="60">
        <v>71.430000000000007</v>
      </c>
      <c r="AX79" s="60"/>
      <c r="AY79" s="60"/>
      <c r="AZ79" s="60"/>
      <c r="BA79" s="60"/>
      <c r="BB79" s="60"/>
      <c r="BC79" s="60"/>
      <c r="BD79" s="60"/>
      <c r="BE79" s="60">
        <f t="shared" si="0"/>
        <v>71.430000000000007</v>
      </c>
      <c r="BF79" s="60"/>
      <c r="BG79" s="60"/>
      <c r="BH79" s="60"/>
      <c r="BI79" s="60"/>
      <c r="BJ79" s="60"/>
      <c r="BK79" s="60"/>
      <c r="BL79" s="60"/>
    </row>
    <row r="80" spans="1:64" ht="13.2" customHeight="1" x14ac:dyDescent="0.25">
      <c r="A80" s="43">
        <v>17</v>
      </c>
      <c r="B80" s="43"/>
      <c r="C80" s="43"/>
      <c r="D80" s="43"/>
      <c r="E80" s="43"/>
      <c r="F80" s="43"/>
      <c r="G80" s="51" t="s">
        <v>162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65" t="s">
        <v>92</v>
      </c>
      <c r="AA80" s="65"/>
      <c r="AB80" s="65"/>
      <c r="AC80" s="65"/>
      <c r="AD80" s="65"/>
      <c r="AE80" s="51" t="s">
        <v>89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0">
        <v>54.66</v>
      </c>
      <c r="AP80" s="60"/>
      <c r="AQ80" s="60"/>
      <c r="AR80" s="60"/>
      <c r="AS80" s="60"/>
      <c r="AT80" s="60"/>
      <c r="AU80" s="60"/>
      <c r="AV80" s="60"/>
      <c r="AW80" s="60">
        <v>2.5299999999999998</v>
      </c>
      <c r="AX80" s="60"/>
      <c r="AY80" s="60"/>
      <c r="AZ80" s="60"/>
      <c r="BA80" s="60"/>
      <c r="BB80" s="60"/>
      <c r="BC80" s="60"/>
      <c r="BD80" s="60"/>
      <c r="BE80" s="60">
        <f t="shared" si="0"/>
        <v>57.19</v>
      </c>
      <c r="BF80" s="60"/>
      <c r="BG80" s="60"/>
      <c r="BH80" s="60"/>
      <c r="BI80" s="60"/>
      <c r="BJ80" s="60"/>
      <c r="BK80" s="60"/>
      <c r="BL80" s="60"/>
    </row>
    <row r="81" spans="1:64" ht="13.2" customHeight="1" x14ac:dyDescent="0.25">
      <c r="A81" s="43">
        <v>18</v>
      </c>
      <c r="B81" s="43"/>
      <c r="C81" s="43"/>
      <c r="D81" s="43"/>
      <c r="E81" s="43"/>
      <c r="F81" s="43"/>
      <c r="G81" s="51" t="s">
        <v>183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65" t="s">
        <v>92</v>
      </c>
      <c r="AA81" s="65"/>
      <c r="AB81" s="65"/>
      <c r="AC81" s="65"/>
      <c r="AD81" s="65"/>
      <c r="AE81" s="51" t="s">
        <v>89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0">
        <v>16397</v>
      </c>
      <c r="AP81" s="60"/>
      <c r="AQ81" s="60"/>
      <c r="AR81" s="60"/>
      <c r="AS81" s="60"/>
      <c r="AT81" s="60"/>
      <c r="AU81" s="60"/>
      <c r="AV81" s="60"/>
      <c r="AW81" s="60">
        <v>759.58</v>
      </c>
      <c r="AX81" s="60"/>
      <c r="AY81" s="60"/>
      <c r="AZ81" s="60"/>
      <c r="BA81" s="60"/>
      <c r="BB81" s="60"/>
      <c r="BC81" s="60"/>
      <c r="BD81" s="60"/>
      <c r="BE81" s="60">
        <f t="shared" si="0"/>
        <v>17156.580000000002</v>
      </c>
      <c r="BF81" s="60"/>
      <c r="BG81" s="60"/>
      <c r="BH81" s="60"/>
      <c r="BI81" s="60"/>
      <c r="BJ81" s="60"/>
      <c r="BK81" s="60"/>
      <c r="BL81" s="60"/>
    </row>
    <row r="82" spans="1:64" s="5" customFormat="1" ht="12.75" customHeight="1" x14ac:dyDescent="0.25">
      <c r="A82" s="70"/>
      <c r="B82" s="70"/>
      <c r="C82" s="70"/>
      <c r="D82" s="70"/>
      <c r="E82" s="70"/>
      <c r="F82" s="70"/>
      <c r="G82" s="66" t="s">
        <v>94</v>
      </c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/>
      <c r="Z82" s="74"/>
      <c r="AA82" s="74"/>
      <c r="AB82" s="74"/>
      <c r="AC82" s="74"/>
      <c r="AD82" s="74"/>
      <c r="AE82" s="66"/>
      <c r="AF82" s="67"/>
      <c r="AG82" s="67"/>
      <c r="AH82" s="67"/>
      <c r="AI82" s="67"/>
      <c r="AJ82" s="67"/>
      <c r="AK82" s="67"/>
      <c r="AL82" s="67"/>
      <c r="AM82" s="67"/>
      <c r="AN82" s="68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>
        <f t="shared" si="0"/>
        <v>0</v>
      </c>
      <c r="BF82" s="69"/>
      <c r="BG82" s="69"/>
      <c r="BH82" s="69"/>
      <c r="BI82" s="69"/>
      <c r="BJ82" s="69"/>
      <c r="BK82" s="69"/>
      <c r="BL82" s="69"/>
    </row>
    <row r="83" spans="1:64" ht="26.4" customHeight="1" x14ac:dyDescent="0.25">
      <c r="A83" s="43">
        <v>19</v>
      </c>
      <c r="B83" s="43"/>
      <c r="C83" s="43"/>
      <c r="D83" s="43"/>
      <c r="E83" s="43"/>
      <c r="F83" s="43"/>
      <c r="G83" s="51" t="s">
        <v>165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65" t="s">
        <v>98</v>
      </c>
      <c r="AA83" s="65"/>
      <c r="AB83" s="65"/>
      <c r="AC83" s="65"/>
      <c r="AD83" s="65"/>
      <c r="AE83" s="51" t="s">
        <v>89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0">
        <v>1</v>
      </c>
      <c r="AP83" s="60"/>
      <c r="AQ83" s="60"/>
      <c r="AR83" s="60"/>
      <c r="AS83" s="60"/>
      <c r="AT83" s="60"/>
      <c r="AU83" s="60"/>
      <c r="AV83" s="60"/>
      <c r="AW83" s="60">
        <v>0</v>
      </c>
      <c r="AX83" s="60"/>
      <c r="AY83" s="60"/>
      <c r="AZ83" s="60"/>
      <c r="BA83" s="60"/>
      <c r="BB83" s="60"/>
      <c r="BC83" s="60"/>
      <c r="BD83" s="60"/>
      <c r="BE83" s="60">
        <f t="shared" si="0"/>
        <v>1</v>
      </c>
      <c r="BF83" s="60"/>
      <c r="BG83" s="60"/>
      <c r="BH83" s="60"/>
      <c r="BI83" s="60"/>
      <c r="BJ83" s="60"/>
      <c r="BK83" s="60"/>
      <c r="BL83" s="60"/>
    </row>
    <row r="84" spans="1:64" x14ac:dyDescent="0.25"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</row>
    <row r="86" spans="1:64" ht="16.5" customHeight="1" x14ac:dyDescent="0.25">
      <c r="A86" s="78" t="s">
        <v>103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6"/>
      <c r="AO86" s="30" t="s">
        <v>104</v>
      </c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</row>
    <row r="87" spans="1:64" x14ac:dyDescent="0.25">
      <c r="W87" s="81" t="s">
        <v>13</v>
      </c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O87" s="81" t="s">
        <v>14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</row>
    <row r="88" spans="1:64" ht="15.75" customHeight="1" x14ac:dyDescent="0.25">
      <c r="A88" s="29" t="s">
        <v>9</v>
      </c>
      <c r="B88" s="29"/>
      <c r="C88" s="29"/>
      <c r="D88" s="29"/>
      <c r="E88" s="29"/>
      <c r="F88" s="29"/>
    </row>
    <row r="90" spans="1:64" ht="15.6" customHeight="1" x14ac:dyDescent="0.25">
      <c r="A90" s="78" t="s">
        <v>218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6"/>
      <c r="AO90" s="30" t="s">
        <v>219</v>
      </c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</row>
    <row r="91" spans="1:64" x14ac:dyDescent="0.25">
      <c r="W91" s="81" t="s">
        <v>13</v>
      </c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O91" s="81" t="s">
        <v>14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</row>
  </sheetData>
  <mergeCells count="298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90:V90"/>
    <mergeCell ref="W90:AM90"/>
    <mergeCell ref="AO90:BG90"/>
    <mergeCell ref="W91:AM91"/>
    <mergeCell ref="AO91:BG91"/>
    <mergeCell ref="A86:V86"/>
    <mergeCell ref="W86:AM86"/>
    <mergeCell ref="AO86:BG86"/>
    <mergeCell ref="W87:AM87"/>
    <mergeCell ref="AO87:BG87"/>
    <mergeCell ref="A88:F88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110" priority="26" stopIfTrue="1" operator="equal">
      <formula>$G60</formula>
    </cfRule>
  </conditionalFormatting>
  <conditionalFormatting sqref="D45">
    <cfRule type="cellIs" dxfId="109" priority="27" stopIfTrue="1" operator="equal">
      <formula>$D44</formula>
    </cfRule>
  </conditionalFormatting>
  <conditionalFormatting sqref="D46">
    <cfRule type="cellIs" dxfId="108" priority="25" stopIfTrue="1" operator="equal">
      <formula>$D45</formula>
    </cfRule>
  </conditionalFormatting>
  <conditionalFormatting sqref="G62">
    <cfRule type="cellIs" dxfId="107" priority="23" stopIfTrue="1" operator="equal">
      <formula>$G61</formula>
    </cfRule>
  </conditionalFormatting>
  <conditionalFormatting sqref="G63">
    <cfRule type="cellIs" dxfId="106" priority="22" stopIfTrue="1" operator="equal">
      <formula>$G62</formula>
    </cfRule>
  </conditionalFormatting>
  <conditionalFormatting sqref="G64">
    <cfRule type="cellIs" dxfId="105" priority="21" stopIfTrue="1" operator="equal">
      <formula>$G63</formula>
    </cfRule>
  </conditionalFormatting>
  <conditionalFormatting sqref="G65">
    <cfRule type="cellIs" dxfId="104" priority="20" stopIfTrue="1" operator="equal">
      <formula>$G64</formula>
    </cfRule>
  </conditionalFormatting>
  <conditionalFormatting sqref="G66">
    <cfRule type="cellIs" dxfId="103" priority="19" stopIfTrue="1" operator="equal">
      <formula>$G65</formula>
    </cfRule>
  </conditionalFormatting>
  <conditionalFormatting sqref="G67">
    <cfRule type="cellIs" dxfId="102" priority="18" stopIfTrue="1" operator="equal">
      <formula>$G66</formula>
    </cfRule>
  </conditionalFormatting>
  <conditionalFormatting sqref="G68">
    <cfRule type="cellIs" dxfId="101" priority="17" stopIfTrue="1" operator="equal">
      <formula>$G67</formula>
    </cfRule>
  </conditionalFormatting>
  <conditionalFormatting sqref="G69">
    <cfRule type="cellIs" dxfId="100" priority="16" stopIfTrue="1" operator="equal">
      <formula>$G68</formula>
    </cfRule>
  </conditionalFormatting>
  <conditionalFormatting sqref="G70">
    <cfRule type="cellIs" dxfId="99" priority="15" stopIfTrue="1" operator="equal">
      <formula>$G69</formula>
    </cfRule>
  </conditionalFormatting>
  <conditionalFormatting sqref="G71">
    <cfRule type="cellIs" dxfId="98" priority="14" stopIfTrue="1" operator="equal">
      <formula>$G70</formula>
    </cfRule>
  </conditionalFormatting>
  <conditionalFormatting sqref="G72">
    <cfRule type="cellIs" dxfId="97" priority="13" stopIfTrue="1" operator="equal">
      <formula>$G71</formula>
    </cfRule>
  </conditionalFormatting>
  <conditionalFormatting sqref="G73">
    <cfRule type="cellIs" dxfId="96" priority="12" stopIfTrue="1" operator="equal">
      <formula>$G72</formula>
    </cfRule>
  </conditionalFormatting>
  <conditionalFormatting sqref="G74">
    <cfRule type="cellIs" dxfId="95" priority="11" stopIfTrue="1" operator="equal">
      <formula>$G73</formula>
    </cfRule>
  </conditionalFormatting>
  <conditionalFormatting sqref="G75">
    <cfRule type="cellIs" dxfId="94" priority="10" stopIfTrue="1" operator="equal">
      <formula>$G74</formula>
    </cfRule>
  </conditionalFormatting>
  <conditionalFormatting sqref="G76">
    <cfRule type="cellIs" dxfId="93" priority="9" stopIfTrue="1" operator="equal">
      <formula>$G75</formula>
    </cfRule>
  </conditionalFormatting>
  <conditionalFormatting sqref="G77">
    <cfRule type="cellIs" dxfId="92" priority="8" stopIfTrue="1" operator="equal">
      <formula>$G76</formula>
    </cfRule>
  </conditionalFormatting>
  <conditionalFormatting sqref="G78">
    <cfRule type="cellIs" dxfId="91" priority="7" stopIfTrue="1" operator="equal">
      <formula>$G77</formula>
    </cfRule>
  </conditionalFormatting>
  <conditionalFormatting sqref="G79">
    <cfRule type="cellIs" dxfId="90" priority="6" stopIfTrue="1" operator="equal">
      <formula>$G78</formula>
    </cfRule>
  </conditionalFormatting>
  <conditionalFormatting sqref="G80">
    <cfRule type="cellIs" dxfId="89" priority="5" stopIfTrue="1" operator="equal">
      <formula>$G79</formula>
    </cfRule>
  </conditionalFormatting>
  <conditionalFormatting sqref="G81">
    <cfRule type="cellIs" dxfId="88" priority="4" stopIfTrue="1" operator="equal">
      <formula>$G80</formula>
    </cfRule>
  </conditionalFormatting>
  <conditionalFormatting sqref="G82">
    <cfRule type="cellIs" dxfId="87" priority="3" stopIfTrue="1" operator="equal">
      <formula>$G81</formula>
    </cfRule>
  </conditionalFormatting>
  <conditionalFormatting sqref="G83">
    <cfRule type="cellIs" dxfId="86" priority="2" stopIfTrue="1" operator="equal">
      <formula>$G82</formula>
    </cfRule>
  </conditionalFormatting>
  <pageMargins left="0.32" right="0.33" top="0.39370078740157499" bottom="0.39370078740157499" header="0" footer="0"/>
  <pageSetup paperSize="9" scale="65" fitToHeight="999" orientation="landscape" r:id="rId1"/>
  <headerFooter alignWithMargins="0"/>
  <rowBreaks count="1" manualBreakCount="1">
    <brk id="46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view="pageBreakPreview" topLeftCell="A31" zoomScaleNormal="100" zoomScaleSheetLayoutView="100" workbookViewId="0">
      <selection activeCell="AO69" sqref="AO69:AV6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 x14ac:dyDescent="0.25">
      <c r="A22" s="24">
        <v>3</v>
      </c>
      <c r="B22" s="24"/>
      <c r="C22" s="16"/>
      <c r="D22" s="25" t="s">
        <v>169</v>
      </c>
      <c r="E22" s="26"/>
      <c r="F22" s="26"/>
      <c r="G22" s="26"/>
      <c r="H22" s="26"/>
      <c r="I22" s="26"/>
      <c r="J22" s="26"/>
      <c r="K22" s="16"/>
      <c r="L22" s="25" t="s">
        <v>133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170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2218330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2133330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85000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48.19999999999999" customHeight="1" x14ac:dyDescent="0.25">
      <c r="A29" s="27" t="s">
        <v>167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2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168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13.2" customHeight="1" x14ac:dyDescent="0.25">
      <c r="A37" s="43">
        <v>1</v>
      </c>
      <c r="B37" s="43"/>
      <c r="C37" s="43"/>
      <c r="D37" s="43"/>
      <c r="E37" s="43"/>
      <c r="F37" s="43"/>
      <c r="G37" s="51" t="s">
        <v>134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ht="26.4" customHeight="1" x14ac:dyDescent="0.25">
      <c r="A45" s="43">
        <v>1</v>
      </c>
      <c r="B45" s="43"/>
      <c r="C45" s="43"/>
      <c r="D45" s="51" t="s">
        <v>135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2133330</v>
      </c>
      <c r="AD45" s="60"/>
      <c r="AE45" s="60"/>
      <c r="AF45" s="60"/>
      <c r="AG45" s="60"/>
      <c r="AH45" s="60"/>
      <c r="AI45" s="60"/>
      <c r="AJ45" s="60"/>
      <c r="AK45" s="60">
        <v>85000</v>
      </c>
      <c r="AL45" s="60"/>
      <c r="AM45" s="60"/>
      <c r="AN45" s="60"/>
      <c r="AO45" s="60"/>
      <c r="AP45" s="60"/>
      <c r="AQ45" s="60"/>
      <c r="AR45" s="60"/>
      <c r="AS45" s="60">
        <v>0</v>
      </c>
      <c r="AT45" s="60"/>
      <c r="AU45" s="60"/>
      <c r="AV45" s="60"/>
      <c r="AW45" s="60"/>
      <c r="AX45" s="60"/>
      <c r="AY45" s="60"/>
      <c r="AZ45" s="60"/>
      <c r="BA45" s="60">
        <f>AC45+AK45</f>
        <v>2218330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2133330</v>
      </c>
      <c r="AD46" s="69"/>
      <c r="AE46" s="69"/>
      <c r="AF46" s="69"/>
      <c r="AG46" s="69"/>
      <c r="AH46" s="69"/>
      <c r="AI46" s="69"/>
      <c r="AJ46" s="69"/>
      <c r="AK46" s="69">
        <v>85000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2218330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65000</v>
      </c>
      <c r="Z54" s="60"/>
      <c r="AA54" s="60"/>
      <c r="AB54" s="60"/>
      <c r="AC54" s="60"/>
      <c r="AD54" s="60"/>
      <c r="AE54" s="60"/>
      <c r="AF54" s="60"/>
      <c r="AG54" s="60">
        <v>30000</v>
      </c>
      <c r="AH54" s="60"/>
      <c r="AI54" s="60"/>
      <c r="AJ54" s="60"/>
      <c r="AK54" s="60"/>
      <c r="AL54" s="60"/>
      <c r="AM54" s="60"/>
      <c r="AN54" s="60"/>
      <c r="AO54" s="60">
        <f>Y54+AG54</f>
        <v>95000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65000</v>
      </c>
      <c r="Z55" s="69"/>
      <c r="AA55" s="69"/>
      <c r="AB55" s="69"/>
      <c r="AC55" s="69"/>
      <c r="AD55" s="69"/>
      <c r="AE55" s="69"/>
      <c r="AF55" s="69"/>
      <c r="AG55" s="69">
        <v>30000</v>
      </c>
      <c r="AH55" s="69"/>
      <c r="AI55" s="69"/>
      <c r="AJ55" s="69"/>
      <c r="AK55" s="69"/>
      <c r="AL55" s="69"/>
      <c r="AM55" s="69"/>
      <c r="AN55" s="69"/>
      <c r="AO55" s="69">
        <f>Y55+AG55</f>
        <v>95000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91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13.2" customHeight="1" x14ac:dyDescent="0.25">
      <c r="A62" s="43">
        <v>1</v>
      </c>
      <c r="B62" s="43"/>
      <c r="C62" s="43"/>
      <c r="D62" s="43"/>
      <c r="E62" s="43"/>
      <c r="F62" s="43"/>
      <c r="G62" s="51" t="s">
        <v>136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62</v>
      </c>
      <c r="AA62" s="65"/>
      <c r="AB62" s="65"/>
      <c r="AC62" s="65"/>
      <c r="AD62" s="65"/>
      <c r="AE62" s="51" t="s">
        <v>113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60">
        <v>1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1</v>
      </c>
      <c r="BF62" s="60"/>
      <c r="BG62" s="60"/>
      <c r="BH62" s="60"/>
      <c r="BI62" s="60"/>
      <c r="BJ62" s="60"/>
      <c r="BK62" s="60"/>
      <c r="BL62" s="60"/>
    </row>
    <row r="63" spans="1:79" ht="13.2" customHeight="1" x14ac:dyDescent="0.25">
      <c r="A63" s="43">
        <v>2</v>
      </c>
      <c r="B63" s="43"/>
      <c r="C63" s="43"/>
      <c r="D63" s="43"/>
      <c r="E63" s="43"/>
      <c r="F63" s="43"/>
      <c r="G63" s="51" t="s">
        <v>137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5" t="s">
        <v>62</v>
      </c>
      <c r="AA63" s="65"/>
      <c r="AB63" s="65"/>
      <c r="AC63" s="65"/>
      <c r="AD63" s="65"/>
      <c r="AE63" s="51" t="s">
        <v>138</v>
      </c>
      <c r="AF63" s="52"/>
      <c r="AG63" s="52"/>
      <c r="AH63" s="52"/>
      <c r="AI63" s="52"/>
      <c r="AJ63" s="52"/>
      <c r="AK63" s="52"/>
      <c r="AL63" s="52"/>
      <c r="AM63" s="52"/>
      <c r="AN63" s="53"/>
      <c r="AO63" s="60">
        <v>9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9</v>
      </c>
      <c r="BF63" s="60"/>
      <c r="BG63" s="60"/>
      <c r="BH63" s="60"/>
      <c r="BI63" s="60"/>
      <c r="BJ63" s="60"/>
      <c r="BK63" s="60"/>
      <c r="BL63" s="60"/>
    </row>
    <row r="64" spans="1:79" ht="13.2" customHeight="1" x14ac:dyDescent="0.25">
      <c r="A64" s="43">
        <v>3</v>
      </c>
      <c r="B64" s="43"/>
      <c r="C64" s="43"/>
      <c r="D64" s="43"/>
      <c r="E64" s="43"/>
      <c r="F64" s="43"/>
      <c r="G64" s="51" t="s">
        <v>139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62</v>
      </c>
      <c r="AA64" s="65"/>
      <c r="AB64" s="65"/>
      <c r="AC64" s="65"/>
      <c r="AD64" s="65"/>
      <c r="AE64" s="51" t="s">
        <v>75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24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24</v>
      </c>
      <c r="BF64" s="60"/>
      <c r="BG64" s="60"/>
      <c r="BH64" s="60"/>
      <c r="BI64" s="60"/>
      <c r="BJ64" s="60"/>
      <c r="BK64" s="60"/>
      <c r="BL64" s="60"/>
    </row>
    <row r="65" spans="1:64" ht="13.2" customHeight="1" x14ac:dyDescent="0.25">
      <c r="A65" s="43">
        <v>4</v>
      </c>
      <c r="B65" s="43"/>
      <c r="C65" s="43"/>
      <c r="D65" s="43"/>
      <c r="E65" s="43"/>
      <c r="F65" s="43"/>
      <c r="G65" s="51" t="s">
        <v>76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62</v>
      </c>
      <c r="AA65" s="65"/>
      <c r="AB65" s="65"/>
      <c r="AC65" s="65"/>
      <c r="AD65" s="65"/>
      <c r="AE65" s="51" t="s">
        <v>75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2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2</v>
      </c>
      <c r="BF65" s="60"/>
      <c r="BG65" s="60"/>
      <c r="BH65" s="60"/>
      <c r="BI65" s="60"/>
      <c r="BJ65" s="60"/>
      <c r="BK65" s="60"/>
      <c r="BL65" s="60"/>
    </row>
    <row r="66" spans="1:64" ht="13.2" customHeight="1" x14ac:dyDescent="0.25">
      <c r="A66" s="43">
        <v>5</v>
      </c>
      <c r="B66" s="43"/>
      <c r="C66" s="43"/>
      <c r="D66" s="43"/>
      <c r="E66" s="43"/>
      <c r="F66" s="43"/>
      <c r="G66" s="51" t="s">
        <v>78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62</v>
      </c>
      <c r="AA66" s="65"/>
      <c r="AB66" s="65"/>
      <c r="AC66" s="65"/>
      <c r="AD66" s="65"/>
      <c r="AE66" s="51" t="s">
        <v>75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0">
        <v>10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10</v>
      </c>
      <c r="BF66" s="60"/>
      <c r="BG66" s="60"/>
      <c r="BH66" s="60"/>
      <c r="BI66" s="60"/>
      <c r="BJ66" s="60"/>
      <c r="BK66" s="60"/>
      <c r="BL66" s="60"/>
    </row>
    <row r="67" spans="1:64" ht="13.2" customHeight="1" x14ac:dyDescent="0.25">
      <c r="A67" s="43">
        <v>6</v>
      </c>
      <c r="B67" s="43"/>
      <c r="C67" s="43"/>
      <c r="D67" s="43"/>
      <c r="E67" s="43"/>
      <c r="F67" s="43"/>
      <c r="G67" s="51" t="s">
        <v>79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62</v>
      </c>
      <c r="AA67" s="65"/>
      <c r="AB67" s="65"/>
      <c r="AC67" s="65"/>
      <c r="AD67" s="65"/>
      <c r="AE67" s="51" t="s">
        <v>75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1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1</v>
      </c>
      <c r="BF67" s="60"/>
      <c r="BG67" s="60"/>
      <c r="BH67" s="60"/>
      <c r="BI67" s="60"/>
      <c r="BJ67" s="60"/>
      <c r="BK67" s="60"/>
      <c r="BL67" s="60"/>
    </row>
    <row r="68" spans="1:64" ht="26.4" customHeight="1" x14ac:dyDescent="0.25">
      <c r="A68" s="43">
        <v>7</v>
      </c>
      <c r="B68" s="43"/>
      <c r="C68" s="43"/>
      <c r="D68" s="43"/>
      <c r="E68" s="43"/>
      <c r="F68" s="43"/>
      <c r="G68" s="51" t="s">
        <v>80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62</v>
      </c>
      <c r="AA68" s="65"/>
      <c r="AB68" s="65"/>
      <c r="AC68" s="65"/>
      <c r="AD68" s="65"/>
      <c r="AE68" s="51" t="s">
        <v>75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0">
        <v>11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11</v>
      </c>
      <c r="BF68" s="60"/>
      <c r="BG68" s="60"/>
      <c r="BH68" s="60"/>
      <c r="BI68" s="60"/>
      <c r="BJ68" s="60"/>
      <c r="BK68" s="60"/>
      <c r="BL68" s="60"/>
    </row>
    <row r="69" spans="1:64" ht="13.2" customHeight="1" x14ac:dyDescent="0.25">
      <c r="A69" s="43">
        <v>8</v>
      </c>
      <c r="B69" s="43"/>
      <c r="C69" s="43"/>
      <c r="D69" s="43"/>
      <c r="E69" s="43"/>
      <c r="F69" s="43"/>
      <c r="G69" s="51" t="s">
        <v>140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65" t="s">
        <v>67</v>
      </c>
      <c r="AA69" s="65"/>
      <c r="AB69" s="65"/>
      <c r="AC69" s="65"/>
      <c r="AD69" s="65"/>
      <c r="AE69" s="51" t="s">
        <v>141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60">
        <v>2133.33</v>
      </c>
      <c r="AP69" s="60"/>
      <c r="AQ69" s="60"/>
      <c r="AR69" s="60"/>
      <c r="AS69" s="60"/>
      <c r="AT69" s="60"/>
      <c r="AU69" s="60"/>
      <c r="AV69" s="60"/>
      <c r="AW69" s="60">
        <v>85</v>
      </c>
      <c r="AX69" s="60"/>
      <c r="AY69" s="60"/>
      <c r="AZ69" s="60"/>
      <c r="BA69" s="60"/>
      <c r="BB69" s="60"/>
      <c r="BC69" s="60"/>
      <c r="BD69" s="60"/>
      <c r="BE69" s="60">
        <f t="shared" si="0"/>
        <v>2218.33</v>
      </c>
      <c r="BF69" s="60"/>
      <c r="BG69" s="60"/>
      <c r="BH69" s="60"/>
      <c r="BI69" s="60"/>
      <c r="BJ69" s="60"/>
      <c r="BK69" s="60"/>
      <c r="BL69" s="60"/>
    </row>
    <row r="70" spans="1:64" s="5" customFormat="1" ht="12.75" customHeight="1" x14ac:dyDescent="0.25">
      <c r="A70" s="70"/>
      <c r="B70" s="70"/>
      <c r="C70" s="70"/>
      <c r="D70" s="70"/>
      <c r="E70" s="70"/>
      <c r="F70" s="70"/>
      <c r="G70" s="66" t="s">
        <v>81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74"/>
      <c r="AA70" s="74"/>
      <c r="AB70" s="74"/>
      <c r="AC70" s="74"/>
      <c r="AD70" s="74"/>
      <c r="AE70" s="66"/>
      <c r="AF70" s="67"/>
      <c r="AG70" s="67"/>
      <c r="AH70" s="67"/>
      <c r="AI70" s="67"/>
      <c r="AJ70" s="67"/>
      <c r="AK70" s="67"/>
      <c r="AL70" s="67"/>
      <c r="AM70" s="67"/>
      <c r="AN70" s="68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>
        <f t="shared" si="0"/>
        <v>0</v>
      </c>
      <c r="BF70" s="69"/>
      <c r="BG70" s="69"/>
      <c r="BH70" s="69"/>
      <c r="BI70" s="69"/>
      <c r="BJ70" s="69"/>
      <c r="BK70" s="69"/>
      <c r="BL70" s="69"/>
    </row>
    <row r="71" spans="1:64" ht="13.2" customHeight="1" x14ac:dyDescent="0.25">
      <c r="A71" s="43">
        <v>10</v>
      </c>
      <c r="B71" s="43"/>
      <c r="C71" s="43"/>
      <c r="D71" s="43"/>
      <c r="E71" s="43"/>
      <c r="F71" s="43"/>
      <c r="G71" s="51" t="s">
        <v>142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62</v>
      </c>
      <c r="AA71" s="65"/>
      <c r="AB71" s="65"/>
      <c r="AC71" s="65"/>
      <c r="AD71" s="65"/>
      <c r="AE71" s="51" t="s">
        <v>138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330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 t="shared" si="0"/>
        <v>330</v>
      </c>
      <c r="BF71" s="60"/>
      <c r="BG71" s="60"/>
      <c r="BH71" s="60"/>
      <c r="BI71" s="60"/>
      <c r="BJ71" s="60"/>
      <c r="BK71" s="60"/>
      <c r="BL71" s="60"/>
    </row>
    <row r="72" spans="1:64" ht="13.2" customHeight="1" x14ac:dyDescent="0.25">
      <c r="A72" s="43">
        <v>11</v>
      </c>
      <c r="B72" s="43"/>
      <c r="C72" s="43"/>
      <c r="D72" s="43"/>
      <c r="E72" s="43"/>
      <c r="F72" s="43"/>
      <c r="G72" s="51" t="s">
        <v>143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65" t="s">
        <v>62</v>
      </c>
      <c r="AA72" s="65"/>
      <c r="AB72" s="65"/>
      <c r="AC72" s="65"/>
      <c r="AD72" s="65"/>
      <c r="AE72" s="51" t="s">
        <v>138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0">
        <v>30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 t="shared" si="0"/>
        <v>30</v>
      </c>
      <c r="BF72" s="60"/>
      <c r="BG72" s="60"/>
      <c r="BH72" s="60"/>
      <c r="BI72" s="60"/>
      <c r="BJ72" s="60"/>
      <c r="BK72" s="60"/>
      <c r="BL72" s="60"/>
    </row>
    <row r="73" spans="1:64" ht="13.2" customHeight="1" x14ac:dyDescent="0.25">
      <c r="A73" s="43">
        <v>12</v>
      </c>
      <c r="B73" s="43"/>
      <c r="C73" s="43"/>
      <c r="D73" s="43"/>
      <c r="E73" s="43"/>
      <c r="F73" s="43"/>
      <c r="G73" s="51" t="s">
        <v>144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145</v>
      </c>
      <c r="AA73" s="65"/>
      <c r="AB73" s="65"/>
      <c r="AC73" s="65"/>
      <c r="AD73" s="65"/>
      <c r="AE73" s="51" t="s">
        <v>138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85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85</v>
      </c>
      <c r="BF73" s="60"/>
      <c r="BG73" s="60"/>
      <c r="BH73" s="60"/>
      <c r="BI73" s="60"/>
      <c r="BJ73" s="60"/>
      <c r="BK73" s="60"/>
      <c r="BL73" s="60"/>
    </row>
    <row r="74" spans="1:64" ht="26.4" customHeight="1" x14ac:dyDescent="0.25">
      <c r="A74" s="43">
        <v>13</v>
      </c>
      <c r="B74" s="43"/>
      <c r="C74" s="43"/>
      <c r="D74" s="43"/>
      <c r="E74" s="43"/>
      <c r="F74" s="43"/>
      <c r="G74" s="51" t="s">
        <v>146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65" t="s">
        <v>145</v>
      </c>
      <c r="AA74" s="65"/>
      <c r="AB74" s="65"/>
      <c r="AC74" s="65"/>
      <c r="AD74" s="65"/>
      <c r="AE74" s="51" t="s">
        <v>138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0">
        <v>7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7</v>
      </c>
      <c r="BF74" s="60"/>
      <c r="BG74" s="60"/>
      <c r="BH74" s="60"/>
      <c r="BI74" s="60"/>
      <c r="BJ74" s="60"/>
      <c r="BK74" s="60"/>
      <c r="BL74" s="60"/>
    </row>
    <row r="75" spans="1:64" ht="13.2" customHeight="1" x14ac:dyDescent="0.25">
      <c r="A75" s="43">
        <v>14</v>
      </c>
      <c r="B75" s="43"/>
      <c r="C75" s="43"/>
      <c r="D75" s="43"/>
      <c r="E75" s="43"/>
      <c r="F75" s="43"/>
      <c r="G75" s="51" t="s">
        <v>147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65" t="s">
        <v>83</v>
      </c>
      <c r="AA75" s="65"/>
      <c r="AB75" s="65"/>
      <c r="AC75" s="65"/>
      <c r="AD75" s="65"/>
      <c r="AE75" s="51" t="s">
        <v>138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0">
        <v>7000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f t="shared" si="0"/>
        <v>7000</v>
      </c>
      <c r="BF75" s="60"/>
      <c r="BG75" s="60"/>
      <c r="BH75" s="60"/>
      <c r="BI75" s="60"/>
      <c r="BJ75" s="60"/>
      <c r="BK75" s="60"/>
      <c r="BL75" s="60"/>
    </row>
    <row r="76" spans="1:64" ht="26.4" customHeight="1" x14ac:dyDescent="0.25">
      <c r="A76" s="43">
        <v>15</v>
      </c>
      <c r="B76" s="43"/>
      <c r="C76" s="43"/>
      <c r="D76" s="43"/>
      <c r="E76" s="43"/>
      <c r="F76" s="43"/>
      <c r="G76" s="51" t="s">
        <v>148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65" t="s">
        <v>83</v>
      </c>
      <c r="AA76" s="65"/>
      <c r="AB76" s="65"/>
      <c r="AC76" s="65"/>
      <c r="AD76" s="65"/>
      <c r="AE76" s="51" t="s">
        <v>138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0">
        <v>6000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6000</v>
      </c>
      <c r="BF76" s="60"/>
      <c r="BG76" s="60"/>
      <c r="BH76" s="60"/>
      <c r="BI76" s="60"/>
      <c r="BJ76" s="60"/>
      <c r="BK76" s="60"/>
      <c r="BL76" s="60"/>
    </row>
    <row r="77" spans="1:64" ht="13.2" customHeight="1" x14ac:dyDescent="0.25">
      <c r="A77" s="43">
        <v>16</v>
      </c>
      <c r="B77" s="43"/>
      <c r="C77" s="43"/>
      <c r="D77" s="43"/>
      <c r="E77" s="43"/>
      <c r="F77" s="43"/>
      <c r="G77" s="51" t="s">
        <v>149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65" t="s">
        <v>83</v>
      </c>
      <c r="AA77" s="65"/>
      <c r="AB77" s="65"/>
      <c r="AC77" s="65"/>
      <c r="AD77" s="65"/>
      <c r="AE77" s="51" t="s">
        <v>138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60">
        <v>1000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0"/>
        <v>1000</v>
      </c>
      <c r="BF77" s="60"/>
      <c r="BG77" s="60"/>
      <c r="BH77" s="60"/>
      <c r="BI77" s="60"/>
      <c r="BJ77" s="60"/>
      <c r="BK77" s="60"/>
      <c r="BL77" s="60"/>
    </row>
    <row r="78" spans="1:64" ht="13.2" customHeight="1" x14ac:dyDescent="0.25">
      <c r="A78" s="43">
        <v>17</v>
      </c>
      <c r="B78" s="43"/>
      <c r="C78" s="43"/>
      <c r="D78" s="43"/>
      <c r="E78" s="43"/>
      <c r="F78" s="43"/>
      <c r="G78" s="51" t="s">
        <v>150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65" t="s">
        <v>83</v>
      </c>
      <c r="AA78" s="65"/>
      <c r="AB78" s="65"/>
      <c r="AC78" s="65"/>
      <c r="AD78" s="65"/>
      <c r="AE78" s="51" t="s">
        <v>138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0">
        <v>12900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0"/>
        <v>12900</v>
      </c>
      <c r="BF78" s="60"/>
      <c r="BG78" s="60"/>
      <c r="BH78" s="60"/>
      <c r="BI78" s="60"/>
      <c r="BJ78" s="60"/>
      <c r="BK78" s="60"/>
      <c r="BL78" s="60"/>
    </row>
    <row r="79" spans="1:64" ht="26.4" customHeight="1" x14ac:dyDescent="0.25">
      <c r="A79" s="43">
        <v>18</v>
      </c>
      <c r="B79" s="43"/>
      <c r="C79" s="43"/>
      <c r="D79" s="43"/>
      <c r="E79" s="43"/>
      <c r="F79" s="43"/>
      <c r="G79" s="51" t="s">
        <v>151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65" t="s">
        <v>83</v>
      </c>
      <c r="AA79" s="65"/>
      <c r="AB79" s="65"/>
      <c r="AC79" s="65"/>
      <c r="AD79" s="65"/>
      <c r="AE79" s="51" t="s">
        <v>152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0">
        <v>10200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f t="shared" si="0"/>
        <v>10200</v>
      </c>
      <c r="BF79" s="60"/>
      <c r="BG79" s="60"/>
      <c r="BH79" s="60"/>
      <c r="BI79" s="60"/>
      <c r="BJ79" s="60"/>
      <c r="BK79" s="60"/>
      <c r="BL79" s="60"/>
    </row>
    <row r="80" spans="1:64" ht="13.2" customHeight="1" x14ac:dyDescent="0.25">
      <c r="A80" s="43">
        <v>19</v>
      </c>
      <c r="B80" s="43"/>
      <c r="C80" s="43"/>
      <c r="D80" s="43"/>
      <c r="E80" s="43"/>
      <c r="F80" s="43"/>
      <c r="G80" s="51" t="s">
        <v>153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65" t="s">
        <v>83</v>
      </c>
      <c r="AA80" s="65"/>
      <c r="AB80" s="65"/>
      <c r="AC80" s="65"/>
      <c r="AD80" s="65"/>
      <c r="AE80" s="51" t="s">
        <v>152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0">
        <v>2700</v>
      </c>
      <c r="AP80" s="60"/>
      <c r="AQ80" s="60"/>
      <c r="AR80" s="60"/>
      <c r="AS80" s="60"/>
      <c r="AT80" s="60"/>
      <c r="AU80" s="60"/>
      <c r="AV80" s="60"/>
      <c r="AW80" s="60">
        <v>0</v>
      </c>
      <c r="AX80" s="60"/>
      <c r="AY80" s="60"/>
      <c r="AZ80" s="60"/>
      <c r="BA80" s="60"/>
      <c r="BB80" s="60"/>
      <c r="BC80" s="60"/>
      <c r="BD80" s="60"/>
      <c r="BE80" s="60">
        <f t="shared" si="0"/>
        <v>2700</v>
      </c>
      <c r="BF80" s="60"/>
      <c r="BG80" s="60"/>
      <c r="BH80" s="60"/>
      <c r="BI80" s="60"/>
      <c r="BJ80" s="60"/>
      <c r="BK80" s="60"/>
      <c r="BL80" s="60"/>
    </row>
    <row r="81" spans="1:64" ht="13.2" customHeight="1" x14ac:dyDescent="0.25">
      <c r="A81" s="43">
        <v>20</v>
      </c>
      <c r="B81" s="43"/>
      <c r="C81" s="43"/>
      <c r="D81" s="43"/>
      <c r="E81" s="43"/>
      <c r="F81" s="43"/>
      <c r="G81" s="51" t="s">
        <v>154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65" t="s">
        <v>67</v>
      </c>
      <c r="AA81" s="65"/>
      <c r="AB81" s="65"/>
      <c r="AC81" s="65"/>
      <c r="AD81" s="65"/>
      <c r="AE81" s="51" t="s">
        <v>155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0">
        <v>0</v>
      </c>
      <c r="AP81" s="60"/>
      <c r="AQ81" s="60"/>
      <c r="AR81" s="60"/>
      <c r="AS81" s="60"/>
      <c r="AT81" s="60"/>
      <c r="AU81" s="60"/>
      <c r="AV81" s="60"/>
      <c r="AW81" s="60">
        <v>85</v>
      </c>
      <c r="AX81" s="60"/>
      <c r="AY81" s="60"/>
      <c r="AZ81" s="60"/>
      <c r="BA81" s="60"/>
      <c r="BB81" s="60"/>
      <c r="BC81" s="60"/>
      <c r="BD81" s="60"/>
      <c r="BE81" s="60">
        <f t="shared" si="0"/>
        <v>85</v>
      </c>
      <c r="BF81" s="60"/>
      <c r="BG81" s="60"/>
      <c r="BH81" s="60"/>
      <c r="BI81" s="60"/>
      <c r="BJ81" s="60"/>
      <c r="BK81" s="60"/>
      <c r="BL81" s="60"/>
    </row>
    <row r="82" spans="1:64" ht="26.4" customHeight="1" x14ac:dyDescent="0.25">
      <c r="A82" s="43">
        <v>21</v>
      </c>
      <c r="B82" s="43"/>
      <c r="C82" s="43"/>
      <c r="D82" s="43"/>
      <c r="E82" s="43"/>
      <c r="F82" s="43"/>
      <c r="G82" s="51" t="s">
        <v>156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65" t="s">
        <v>67</v>
      </c>
      <c r="AA82" s="65"/>
      <c r="AB82" s="65"/>
      <c r="AC82" s="65"/>
      <c r="AD82" s="65"/>
      <c r="AE82" s="51" t="s">
        <v>157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0">
        <v>0</v>
      </c>
      <c r="AP82" s="60"/>
      <c r="AQ82" s="60"/>
      <c r="AR82" s="60"/>
      <c r="AS82" s="60"/>
      <c r="AT82" s="60"/>
      <c r="AU82" s="60"/>
      <c r="AV82" s="60"/>
      <c r="AW82" s="60">
        <v>85</v>
      </c>
      <c r="AX82" s="60"/>
      <c r="AY82" s="60"/>
      <c r="AZ82" s="60"/>
      <c r="BA82" s="60"/>
      <c r="BB82" s="60"/>
      <c r="BC82" s="60"/>
      <c r="BD82" s="60"/>
      <c r="BE82" s="60">
        <f t="shared" si="0"/>
        <v>85</v>
      </c>
      <c r="BF82" s="60"/>
      <c r="BG82" s="60"/>
      <c r="BH82" s="60"/>
      <c r="BI82" s="60"/>
      <c r="BJ82" s="60"/>
      <c r="BK82" s="60"/>
      <c r="BL82" s="60"/>
    </row>
    <row r="83" spans="1:64" ht="13.2" customHeight="1" x14ac:dyDescent="0.25">
      <c r="A83" s="43">
        <v>22</v>
      </c>
      <c r="B83" s="43"/>
      <c r="C83" s="43"/>
      <c r="D83" s="43"/>
      <c r="E83" s="43"/>
      <c r="F83" s="43"/>
      <c r="G83" s="51" t="s">
        <v>158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65" t="s">
        <v>159</v>
      </c>
      <c r="AA83" s="65"/>
      <c r="AB83" s="65"/>
      <c r="AC83" s="65"/>
      <c r="AD83" s="65"/>
      <c r="AE83" s="51" t="s">
        <v>157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0">
        <v>0</v>
      </c>
      <c r="AP83" s="60"/>
      <c r="AQ83" s="60"/>
      <c r="AR83" s="60"/>
      <c r="AS83" s="60"/>
      <c r="AT83" s="60"/>
      <c r="AU83" s="60"/>
      <c r="AV83" s="60"/>
      <c r="AW83" s="60">
        <v>4700</v>
      </c>
      <c r="AX83" s="60"/>
      <c r="AY83" s="60"/>
      <c r="AZ83" s="60"/>
      <c r="BA83" s="60"/>
      <c r="BB83" s="60"/>
      <c r="BC83" s="60"/>
      <c r="BD83" s="60"/>
      <c r="BE83" s="60">
        <f t="shared" si="0"/>
        <v>4700</v>
      </c>
      <c r="BF83" s="60"/>
      <c r="BG83" s="60"/>
      <c r="BH83" s="60"/>
      <c r="BI83" s="60"/>
      <c r="BJ83" s="60"/>
      <c r="BK83" s="60"/>
      <c r="BL83" s="60"/>
    </row>
    <row r="84" spans="1:64" ht="13.2" customHeight="1" x14ac:dyDescent="0.25">
      <c r="A84" s="43">
        <v>9</v>
      </c>
      <c r="B84" s="43"/>
      <c r="C84" s="43"/>
      <c r="D84" s="43"/>
      <c r="E84" s="43"/>
      <c r="F84" s="43"/>
      <c r="G84" s="51" t="s">
        <v>160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65" t="s">
        <v>62</v>
      </c>
      <c r="AA84" s="65"/>
      <c r="AB84" s="65"/>
      <c r="AC84" s="65"/>
      <c r="AD84" s="65"/>
      <c r="AE84" s="51" t="s">
        <v>138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0">
        <v>10</v>
      </c>
      <c r="AP84" s="60"/>
      <c r="AQ84" s="60"/>
      <c r="AR84" s="60"/>
      <c r="AS84" s="60"/>
      <c r="AT84" s="60"/>
      <c r="AU84" s="60"/>
      <c r="AV84" s="60"/>
      <c r="AW84" s="60">
        <v>0</v>
      </c>
      <c r="AX84" s="60"/>
      <c r="AY84" s="60"/>
      <c r="AZ84" s="60"/>
      <c r="BA84" s="60"/>
      <c r="BB84" s="60"/>
      <c r="BC84" s="60"/>
      <c r="BD84" s="60"/>
      <c r="BE84" s="60">
        <f t="shared" si="0"/>
        <v>10</v>
      </c>
      <c r="BF84" s="60"/>
      <c r="BG84" s="60"/>
      <c r="BH84" s="60"/>
      <c r="BI84" s="60"/>
      <c r="BJ84" s="60"/>
      <c r="BK84" s="60"/>
      <c r="BL84" s="60"/>
    </row>
    <row r="85" spans="1:64" s="5" customFormat="1" ht="12.75" customHeight="1" x14ac:dyDescent="0.25">
      <c r="A85" s="70"/>
      <c r="B85" s="70"/>
      <c r="C85" s="70"/>
      <c r="D85" s="70"/>
      <c r="E85" s="70"/>
      <c r="F85" s="70"/>
      <c r="G85" s="66" t="s">
        <v>87</v>
      </c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8"/>
      <c r="Z85" s="74"/>
      <c r="AA85" s="74"/>
      <c r="AB85" s="74"/>
      <c r="AC85" s="74"/>
      <c r="AD85" s="74"/>
      <c r="AE85" s="66"/>
      <c r="AF85" s="67"/>
      <c r="AG85" s="67"/>
      <c r="AH85" s="67"/>
      <c r="AI85" s="67"/>
      <c r="AJ85" s="67"/>
      <c r="AK85" s="67"/>
      <c r="AL85" s="67"/>
      <c r="AM85" s="67"/>
      <c r="AN85" s="68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>
        <f t="shared" si="0"/>
        <v>0</v>
      </c>
      <c r="BF85" s="69"/>
      <c r="BG85" s="69"/>
      <c r="BH85" s="69"/>
      <c r="BI85" s="69"/>
      <c r="BJ85" s="69"/>
      <c r="BK85" s="69"/>
      <c r="BL85" s="69"/>
    </row>
    <row r="86" spans="1:64" ht="13.2" customHeight="1" x14ac:dyDescent="0.25">
      <c r="A86" s="43">
        <v>23</v>
      </c>
      <c r="B86" s="43"/>
      <c r="C86" s="43"/>
      <c r="D86" s="43"/>
      <c r="E86" s="43"/>
      <c r="F86" s="43"/>
      <c r="G86" s="51" t="s">
        <v>161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65" t="s">
        <v>92</v>
      </c>
      <c r="AA86" s="65"/>
      <c r="AB86" s="65"/>
      <c r="AC86" s="65"/>
      <c r="AD86" s="65"/>
      <c r="AE86" s="51" t="s">
        <v>89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0">
        <v>0</v>
      </c>
      <c r="AP86" s="60"/>
      <c r="AQ86" s="60"/>
      <c r="AR86" s="60"/>
      <c r="AS86" s="60"/>
      <c r="AT86" s="60"/>
      <c r="AU86" s="60"/>
      <c r="AV86" s="60"/>
      <c r="AW86" s="60">
        <v>18.079999999999998</v>
      </c>
      <c r="AX86" s="60"/>
      <c r="AY86" s="60"/>
      <c r="AZ86" s="60"/>
      <c r="BA86" s="60"/>
      <c r="BB86" s="60"/>
      <c r="BC86" s="60"/>
      <c r="BD86" s="60"/>
      <c r="BE86" s="60">
        <f t="shared" si="0"/>
        <v>18.079999999999998</v>
      </c>
      <c r="BF86" s="60"/>
      <c r="BG86" s="60"/>
      <c r="BH86" s="60"/>
      <c r="BI86" s="60"/>
      <c r="BJ86" s="60"/>
      <c r="BK86" s="60"/>
      <c r="BL86" s="60"/>
    </row>
    <row r="87" spans="1:64" ht="13.2" customHeight="1" x14ac:dyDescent="0.25">
      <c r="A87" s="43">
        <v>24</v>
      </c>
      <c r="B87" s="43"/>
      <c r="C87" s="43"/>
      <c r="D87" s="43"/>
      <c r="E87" s="43"/>
      <c r="F87" s="43"/>
      <c r="G87" s="51" t="s">
        <v>162</v>
      </c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65" t="s">
        <v>92</v>
      </c>
      <c r="AA87" s="65"/>
      <c r="AB87" s="65"/>
      <c r="AC87" s="65"/>
      <c r="AD87" s="65"/>
      <c r="AE87" s="51" t="s">
        <v>89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60">
        <v>165.37</v>
      </c>
      <c r="AP87" s="60"/>
      <c r="AQ87" s="60"/>
      <c r="AR87" s="60"/>
      <c r="AS87" s="60"/>
      <c r="AT87" s="60"/>
      <c r="AU87" s="60"/>
      <c r="AV87" s="60"/>
      <c r="AW87" s="60">
        <v>6.6</v>
      </c>
      <c r="AX87" s="60"/>
      <c r="AY87" s="60"/>
      <c r="AZ87" s="60"/>
      <c r="BA87" s="60"/>
      <c r="BB87" s="60"/>
      <c r="BC87" s="60"/>
      <c r="BD87" s="60"/>
      <c r="BE87" s="60">
        <f t="shared" si="0"/>
        <v>171.97</v>
      </c>
      <c r="BF87" s="60"/>
      <c r="BG87" s="60"/>
      <c r="BH87" s="60"/>
      <c r="BI87" s="60"/>
      <c r="BJ87" s="60"/>
      <c r="BK87" s="60"/>
      <c r="BL87" s="60"/>
    </row>
    <row r="88" spans="1:64" s="5" customFormat="1" ht="12.75" customHeight="1" x14ac:dyDescent="0.25">
      <c r="A88" s="70"/>
      <c r="B88" s="70"/>
      <c r="C88" s="70"/>
      <c r="D88" s="70"/>
      <c r="E88" s="70"/>
      <c r="F88" s="70"/>
      <c r="G88" s="66" t="s">
        <v>94</v>
      </c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8"/>
      <c r="Z88" s="74"/>
      <c r="AA88" s="74"/>
      <c r="AB88" s="74"/>
      <c r="AC88" s="74"/>
      <c r="AD88" s="74"/>
      <c r="AE88" s="66"/>
      <c r="AF88" s="67"/>
      <c r="AG88" s="67"/>
      <c r="AH88" s="67"/>
      <c r="AI88" s="67"/>
      <c r="AJ88" s="67"/>
      <c r="AK88" s="67"/>
      <c r="AL88" s="67"/>
      <c r="AM88" s="67"/>
      <c r="AN88" s="68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>
        <f t="shared" si="0"/>
        <v>0</v>
      </c>
      <c r="BF88" s="69"/>
      <c r="BG88" s="69"/>
      <c r="BH88" s="69"/>
      <c r="BI88" s="69"/>
      <c r="BJ88" s="69"/>
      <c r="BK88" s="69"/>
      <c r="BL88" s="69"/>
    </row>
    <row r="89" spans="1:64" ht="26.4" customHeight="1" x14ac:dyDescent="0.25">
      <c r="A89" s="43">
        <v>25</v>
      </c>
      <c r="B89" s="43"/>
      <c r="C89" s="43"/>
      <c r="D89" s="43"/>
      <c r="E89" s="43"/>
      <c r="F89" s="43"/>
      <c r="G89" s="51" t="s">
        <v>163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65" t="s">
        <v>98</v>
      </c>
      <c r="AA89" s="65"/>
      <c r="AB89" s="65"/>
      <c r="AC89" s="65"/>
      <c r="AD89" s="65"/>
      <c r="AE89" s="51" t="s">
        <v>164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60">
        <v>5</v>
      </c>
      <c r="AP89" s="60"/>
      <c r="AQ89" s="60"/>
      <c r="AR89" s="60"/>
      <c r="AS89" s="60"/>
      <c r="AT89" s="60"/>
      <c r="AU89" s="60"/>
      <c r="AV89" s="60"/>
      <c r="AW89" s="60">
        <v>0</v>
      </c>
      <c r="AX89" s="60"/>
      <c r="AY89" s="60"/>
      <c r="AZ89" s="60"/>
      <c r="BA89" s="60"/>
      <c r="BB89" s="60"/>
      <c r="BC89" s="60"/>
      <c r="BD89" s="60"/>
      <c r="BE89" s="60">
        <f t="shared" si="0"/>
        <v>5</v>
      </c>
      <c r="BF89" s="60"/>
      <c r="BG89" s="60"/>
      <c r="BH89" s="60"/>
      <c r="BI89" s="60"/>
      <c r="BJ89" s="60"/>
      <c r="BK89" s="60"/>
      <c r="BL89" s="60"/>
    </row>
    <row r="90" spans="1:64" ht="26.4" customHeight="1" x14ac:dyDescent="0.25">
      <c r="A90" s="43">
        <v>26</v>
      </c>
      <c r="B90" s="43"/>
      <c r="C90" s="43"/>
      <c r="D90" s="43"/>
      <c r="E90" s="43"/>
      <c r="F90" s="43"/>
      <c r="G90" s="51" t="s">
        <v>165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65" t="s">
        <v>98</v>
      </c>
      <c r="AA90" s="65"/>
      <c r="AB90" s="65"/>
      <c r="AC90" s="65"/>
      <c r="AD90" s="65"/>
      <c r="AE90" s="51" t="s">
        <v>164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60">
        <v>1</v>
      </c>
      <c r="AP90" s="60"/>
      <c r="AQ90" s="60"/>
      <c r="AR90" s="60"/>
      <c r="AS90" s="60"/>
      <c r="AT90" s="60"/>
      <c r="AU90" s="60"/>
      <c r="AV90" s="60"/>
      <c r="AW90" s="60">
        <v>0</v>
      </c>
      <c r="AX90" s="60"/>
      <c r="AY90" s="60"/>
      <c r="AZ90" s="60"/>
      <c r="BA90" s="60"/>
      <c r="BB90" s="60"/>
      <c r="BC90" s="60"/>
      <c r="BD90" s="60"/>
      <c r="BE90" s="60">
        <f t="shared" si="0"/>
        <v>1</v>
      </c>
      <c r="BF90" s="60"/>
      <c r="BG90" s="60"/>
      <c r="BH90" s="60"/>
      <c r="BI90" s="60"/>
      <c r="BJ90" s="60"/>
      <c r="BK90" s="60"/>
      <c r="BL90" s="60"/>
    </row>
    <row r="91" spans="1:64" ht="66" customHeight="1" x14ac:dyDescent="0.25">
      <c r="A91" s="43">
        <v>27</v>
      </c>
      <c r="B91" s="43"/>
      <c r="C91" s="43"/>
      <c r="D91" s="43"/>
      <c r="E91" s="43"/>
      <c r="F91" s="43"/>
      <c r="G91" s="51" t="s">
        <v>166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65" t="s">
        <v>98</v>
      </c>
      <c r="AA91" s="65"/>
      <c r="AB91" s="65"/>
      <c r="AC91" s="65"/>
      <c r="AD91" s="65"/>
      <c r="AE91" s="51" t="s">
        <v>164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60">
        <v>8.24</v>
      </c>
      <c r="AP91" s="60"/>
      <c r="AQ91" s="60"/>
      <c r="AR91" s="60"/>
      <c r="AS91" s="60"/>
      <c r="AT91" s="60"/>
      <c r="AU91" s="60"/>
      <c r="AV91" s="60"/>
      <c r="AW91" s="60">
        <v>0</v>
      </c>
      <c r="AX91" s="60"/>
      <c r="AY91" s="60"/>
      <c r="AZ91" s="60"/>
      <c r="BA91" s="60"/>
      <c r="BB91" s="60"/>
      <c r="BC91" s="60"/>
      <c r="BD91" s="60"/>
      <c r="BE91" s="60">
        <f t="shared" si="0"/>
        <v>8.24</v>
      </c>
      <c r="BF91" s="60"/>
      <c r="BG91" s="60"/>
      <c r="BH91" s="60"/>
      <c r="BI91" s="60"/>
      <c r="BJ91" s="60"/>
      <c r="BK91" s="60"/>
      <c r="BL91" s="60"/>
    </row>
    <row r="92" spans="1:64" x14ac:dyDescent="0.25"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</row>
    <row r="94" spans="1:64" ht="16.5" customHeight="1" x14ac:dyDescent="0.25">
      <c r="A94" s="78" t="s">
        <v>103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6"/>
      <c r="AO94" s="30" t="s">
        <v>104</v>
      </c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</row>
    <row r="95" spans="1:64" x14ac:dyDescent="0.25">
      <c r="W95" s="81" t="s">
        <v>13</v>
      </c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O95" s="81" t="s">
        <v>14</v>
      </c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</row>
    <row r="96" spans="1:64" ht="15.75" customHeight="1" x14ac:dyDescent="0.25">
      <c r="A96" s="29" t="s">
        <v>9</v>
      </c>
      <c r="B96" s="29"/>
      <c r="C96" s="29"/>
      <c r="D96" s="29"/>
      <c r="E96" s="29"/>
      <c r="F96" s="29"/>
    </row>
    <row r="98" spans="1:59" ht="15.6" customHeight="1" x14ac:dyDescent="0.25">
      <c r="A98" s="78" t="s">
        <v>218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6"/>
      <c r="AO98" s="30" t="s">
        <v>219</v>
      </c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</row>
    <row r="99" spans="1:59" x14ac:dyDescent="0.25">
      <c r="W99" s="81" t="s">
        <v>13</v>
      </c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O99" s="81" t="s">
        <v>14</v>
      </c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</row>
  </sheetData>
  <mergeCells count="354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98:V98"/>
    <mergeCell ref="W98:AM98"/>
    <mergeCell ref="AO98:BG98"/>
    <mergeCell ref="W99:AM99"/>
    <mergeCell ref="AO99:BG99"/>
    <mergeCell ref="A94:V94"/>
    <mergeCell ref="W94:AM94"/>
    <mergeCell ref="AO94:BG94"/>
    <mergeCell ref="W95:AM95"/>
    <mergeCell ref="AO95:BG95"/>
    <mergeCell ref="A96:F96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85" priority="34" stopIfTrue="1" operator="equal">
      <formula>$G60</formula>
    </cfRule>
  </conditionalFormatting>
  <conditionalFormatting sqref="D45">
    <cfRule type="cellIs" dxfId="84" priority="35" stopIfTrue="1" operator="equal">
      <formula>$D44</formula>
    </cfRule>
  </conditionalFormatting>
  <conditionalFormatting sqref="D46">
    <cfRule type="cellIs" dxfId="83" priority="33" stopIfTrue="1" operator="equal">
      <formula>$D45</formula>
    </cfRule>
  </conditionalFormatting>
  <conditionalFormatting sqref="G62">
    <cfRule type="cellIs" dxfId="82" priority="31" stopIfTrue="1" operator="equal">
      <formula>$G61</formula>
    </cfRule>
  </conditionalFormatting>
  <conditionalFormatting sqref="G63">
    <cfRule type="cellIs" dxfId="81" priority="30" stopIfTrue="1" operator="equal">
      <formula>$G62</formula>
    </cfRule>
  </conditionalFormatting>
  <conditionalFormatting sqref="G64">
    <cfRule type="cellIs" dxfId="80" priority="29" stopIfTrue="1" operator="equal">
      <formula>$G63</formula>
    </cfRule>
  </conditionalFormatting>
  <conditionalFormatting sqref="G65">
    <cfRule type="cellIs" dxfId="79" priority="28" stopIfTrue="1" operator="equal">
      <formula>$G64</formula>
    </cfRule>
  </conditionalFormatting>
  <conditionalFormatting sqref="G66">
    <cfRule type="cellIs" dxfId="78" priority="27" stopIfTrue="1" operator="equal">
      <formula>$G65</formula>
    </cfRule>
  </conditionalFormatting>
  <conditionalFormatting sqref="G67">
    <cfRule type="cellIs" dxfId="77" priority="26" stopIfTrue="1" operator="equal">
      <formula>$G66</formula>
    </cfRule>
  </conditionalFormatting>
  <conditionalFormatting sqref="G68">
    <cfRule type="cellIs" dxfId="76" priority="25" stopIfTrue="1" operator="equal">
      <formula>$G67</formula>
    </cfRule>
  </conditionalFormatting>
  <conditionalFormatting sqref="G69">
    <cfRule type="cellIs" dxfId="75" priority="24" stopIfTrue="1" operator="equal">
      <formula>$G68</formula>
    </cfRule>
  </conditionalFormatting>
  <conditionalFormatting sqref="G70">
    <cfRule type="cellIs" dxfId="74" priority="23" stopIfTrue="1" operator="equal">
      <formula>$G69</formula>
    </cfRule>
  </conditionalFormatting>
  <conditionalFormatting sqref="G71">
    <cfRule type="cellIs" dxfId="73" priority="22" stopIfTrue="1" operator="equal">
      <formula>$G70</formula>
    </cfRule>
  </conditionalFormatting>
  <conditionalFormatting sqref="G72">
    <cfRule type="cellIs" dxfId="72" priority="21" stopIfTrue="1" operator="equal">
      <formula>$G71</formula>
    </cfRule>
  </conditionalFormatting>
  <conditionalFormatting sqref="G73">
    <cfRule type="cellIs" dxfId="71" priority="20" stopIfTrue="1" operator="equal">
      <formula>$G72</formula>
    </cfRule>
  </conditionalFormatting>
  <conditionalFormatting sqref="G74">
    <cfRule type="cellIs" dxfId="70" priority="19" stopIfTrue="1" operator="equal">
      <formula>$G73</formula>
    </cfRule>
  </conditionalFormatting>
  <conditionalFormatting sqref="G75">
    <cfRule type="cellIs" dxfId="69" priority="18" stopIfTrue="1" operator="equal">
      <formula>$G74</formula>
    </cfRule>
  </conditionalFormatting>
  <conditionalFormatting sqref="G76">
    <cfRule type="cellIs" dxfId="68" priority="17" stopIfTrue="1" operator="equal">
      <formula>$G75</formula>
    </cfRule>
  </conditionalFormatting>
  <conditionalFormatting sqref="G77">
    <cfRule type="cellIs" dxfId="67" priority="16" stopIfTrue="1" operator="equal">
      <formula>$G76</formula>
    </cfRule>
  </conditionalFormatting>
  <conditionalFormatting sqref="G78">
    <cfRule type="cellIs" dxfId="66" priority="15" stopIfTrue="1" operator="equal">
      <formula>$G77</formula>
    </cfRule>
  </conditionalFormatting>
  <conditionalFormatting sqref="G79">
    <cfRule type="cellIs" dxfId="65" priority="14" stopIfTrue="1" operator="equal">
      <formula>$G78</formula>
    </cfRule>
  </conditionalFormatting>
  <conditionalFormatting sqref="G80">
    <cfRule type="cellIs" dxfId="64" priority="13" stopIfTrue="1" operator="equal">
      <formula>$G79</formula>
    </cfRule>
  </conditionalFormatting>
  <conditionalFormatting sqref="G81">
    <cfRule type="cellIs" dxfId="63" priority="12" stopIfTrue="1" operator="equal">
      <formula>$G80</formula>
    </cfRule>
  </conditionalFormatting>
  <conditionalFormatting sqref="G82">
    <cfRule type="cellIs" dxfId="62" priority="11" stopIfTrue="1" operator="equal">
      <formula>$G81</formula>
    </cfRule>
  </conditionalFormatting>
  <conditionalFormatting sqref="G83">
    <cfRule type="cellIs" dxfId="61" priority="10" stopIfTrue="1" operator="equal">
      <formula>$G82</formula>
    </cfRule>
  </conditionalFormatting>
  <conditionalFormatting sqref="G84">
    <cfRule type="cellIs" dxfId="60" priority="9" stopIfTrue="1" operator="equal">
      <formula>$G83</formula>
    </cfRule>
  </conditionalFormatting>
  <conditionalFormatting sqref="G85">
    <cfRule type="cellIs" dxfId="59" priority="8" stopIfTrue="1" operator="equal">
      <formula>$G84</formula>
    </cfRule>
  </conditionalFormatting>
  <conditionalFormatting sqref="G86">
    <cfRule type="cellIs" dxfId="58" priority="7" stopIfTrue="1" operator="equal">
      <formula>$G85</formula>
    </cfRule>
  </conditionalFormatting>
  <conditionalFormatting sqref="G87">
    <cfRule type="cellIs" dxfId="57" priority="6" stopIfTrue="1" operator="equal">
      <formula>$G86</formula>
    </cfRule>
  </conditionalFormatting>
  <conditionalFormatting sqref="G88">
    <cfRule type="cellIs" dxfId="56" priority="5" stopIfTrue="1" operator="equal">
      <formula>$G87</formula>
    </cfRule>
  </conditionalFormatting>
  <conditionalFormatting sqref="G89">
    <cfRule type="cellIs" dxfId="55" priority="4" stopIfTrue="1" operator="equal">
      <formula>$G88</formula>
    </cfRule>
  </conditionalFormatting>
  <conditionalFormatting sqref="G90">
    <cfRule type="cellIs" dxfId="54" priority="3" stopIfTrue="1" operator="equal">
      <formula>$G89</formula>
    </cfRule>
  </conditionalFormatting>
  <conditionalFormatting sqref="G91">
    <cfRule type="cellIs" dxfId="53" priority="2" stopIfTrue="1" operator="equal">
      <formula>$G90</formula>
    </cfRule>
  </conditionalFormatting>
  <pageMargins left="0.32" right="0.33" top="0.39370078740157499" bottom="0.39370078740157499" header="0" footer="0"/>
  <pageSetup paperSize="9" scale="62" fitToHeight="999" orientation="landscape" r:id="rId1"/>
  <headerFooter alignWithMargins="0"/>
  <rowBreaks count="1" manualBreakCount="1">
    <brk id="47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opLeftCell="A28" zoomScaleNormal="100" zoomScaleSheetLayoutView="100" workbookViewId="0">
      <selection activeCell="AW82" sqref="AW82:BD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 x14ac:dyDescent="0.25">
      <c r="A22" s="24">
        <v>3</v>
      </c>
      <c r="B22" s="24"/>
      <c r="C22" s="16"/>
      <c r="D22" s="25" t="s">
        <v>131</v>
      </c>
      <c r="E22" s="26"/>
      <c r="F22" s="26"/>
      <c r="G22" s="26"/>
      <c r="H22" s="26"/>
      <c r="I22" s="26"/>
      <c r="J22" s="26"/>
      <c r="K22" s="16"/>
      <c r="L22" s="25" t="s">
        <v>133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132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4886040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4836040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50000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40.4" customHeight="1" x14ac:dyDescent="0.25">
      <c r="A29" s="27" t="s">
        <v>130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31.2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129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26.4" customHeight="1" x14ac:dyDescent="0.25">
      <c r="A37" s="43">
        <v>1</v>
      </c>
      <c r="B37" s="43"/>
      <c r="C37" s="43"/>
      <c r="D37" s="43"/>
      <c r="E37" s="43"/>
      <c r="F37" s="43"/>
      <c r="G37" s="51" t="s">
        <v>111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ht="39.6" customHeight="1" x14ac:dyDescent="0.25">
      <c r="A45" s="43">
        <v>1</v>
      </c>
      <c r="B45" s="43"/>
      <c r="C45" s="43"/>
      <c r="D45" s="51" t="s">
        <v>111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4836040</v>
      </c>
      <c r="AD45" s="60"/>
      <c r="AE45" s="60"/>
      <c r="AF45" s="60"/>
      <c r="AG45" s="60"/>
      <c r="AH45" s="60"/>
      <c r="AI45" s="60"/>
      <c r="AJ45" s="60"/>
      <c r="AK45" s="60">
        <v>50000</v>
      </c>
      <c r="AL45" s="60"/>
      <c r="AM45" s="60"/>
      <c r="AN45" s="60"/>
      <c r="AO45" s="60"/>
      <c r="AP45" s="60"/>
      <c r="AQ45" s="60"/>
      <c r="AR45" s="60"/>
      <c r="AS45" s="60">
        <v>0</v>
      </c>
      <c r="AT45" s="60"/>
      <c r="AU45" s="60"/>
      <c r="AV45" s="60"/>
      <c r="AW45" s="60"/>
      <c r="AX45" s="60"/>
      <c r="AY45" s="60"/>
      <c r="AZ45" s="60"/>
      <c r="BA45" s="60">
        <f>AC45+AK45</f>
        <v>4886040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4836040</v>
      </c>
      <c r="AD46" s="69"/>
      <c r="AE46" s="69"/>
      <c r="AF46" s="69"/>
      <c r="AG46" s="69"/>
      <c r="AH46" s="69"/>
      <c r="AI46" s="69"/>
      <c r="AJ46" s="69"/>
      <c r="AK46" s="69">
        <v>50000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4886040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145000</v>
      </c>
      <c r="Z54" s="60"/>
      <c r="AA54" s="60"/>
      <c r="AB54" s="60"/>
      <c r="AC54" s="60"/>
      <c r="AD54" s="60"/>
      <c r="AE54" s="60"/>
      <c r="AF54" s="60"/>
      <c r="AG54" s="60">
        <v>15000</v>
      </c>
      <c r="AH54" s="60"/>
      <c r="AI54" s="60"/>
      <c r="AJ54" s="60"/>
      <c r="AK54" s="60"/>
      <c r="AL54" s="60"/>
      <c r="AM54" s="60"/>
      <c r="AN54" s="60"/>
      <c r="AO54" s="60">
        <f>Y54+AG54</f>
        <v>160000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145000</v>
      </c>
      <c r="Z55" s="69"/>
      <c r="AA55" s="69"/>
      <c r="AB55" s="69"/>
      <c r="AC55" s="69"/>
      <c r="AD55" s="69"/>
      <c r="AE55" s="69"/>
      <c r="AF55" s="69"/>
      <c r="AG55" s="69">
        <v>15000</v>
      </c>
      <c r="AH55" s="69"/>
      <c r="AI55" s="69"/>
      <c r="AJ55" s="69"/>
      <c r="AK55" s="69"/>
      <c r="AL55" s="69"/>
      <c r="AM55" s="69"/>
      <c r="AN55" s="69"/>
      <c r="AO55" s="69">
        <f>Y55+AG55</f>
        <v>160000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83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13.2" customHeight="1" x14ac:dyDescent="0.25">
      <c r="A62" s="43">
        <v>1</v>
      </c>
      <c r="B62" s="43"/>
      <c r="C62" s="43"/>
      <c r="D62" s="43"/>
      <c r="E62" s="43"/>
      <c r="F62" s="43"/>
      <c r="G62" s="51" t="s">
        <v>112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62</v>
      </c>
      <c r="AA62" s="65"/>
      <c r="AB62" s="65"/>
      <c r="AC62" s="65"/>
      <c r="AD62" s="65"/>
      <c r="AE62" s="51" t="s">
        <v>113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60">
        <v>5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5</v>
      </c>
      <c r="BF62" s="60"/>
      <c r="BG62" s="60"/>
      <c r="BH62" s="60"/>
      <c r="BI62" s="60"/>
      <c r="BJ62" s="60"/>
      <c r="BK62" s="60"/>
      <c r="BL62" s="60"/>
    </row>
    <row r="63" spans="1:79" ht="13.2" customHeight="1" x14ac:dyDescent="0.25">
      <c r="A63" s="43">
        <v>2</v>
      </c>
      <c r="B63" s="43"/>
      <c r="C63" s="43"/>
      <c r="D63" s="43"/>
      <c r="E63" s="43"/>
      <c r="F63" s="43"/>
      <c r="G63" s="51" t="s">
        <v>74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5" t="s">
        <v>62</v>
      </c>
      <c r="AA63" s="65"/>
      <c r="AB63" s="65"/>
      <c r="AC63" s="65"/>
      <c r="AD63" s="65"/>
      <c r="AE63" s="51" t="s">
        <v>114</v>
      </c>
      <c r="AF63" s="52"/>
      <c r="AG63" s="52"/>
      <c r="AH63" s="52"/>
      <c r="AI63" s="52"/>
      <c r="AJ63" s="52"/>
      <c r="AK63" s="52"/>
      <c r="AL63" s="52"/>
      <c r="AM63" s="52"/>
      <c r="AN63" s="53"/>
      <c r="AO63" s="60">
        <v>44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44</v>
      </c>
      <c r="BF63" s="60"/>
      <c r="BG63" s="60"/>
      <c r="BH63" s="60"/>
      <c r="BI63" s="60"/>
      <c r="BJ63" s="60"/>
      <c r="BK63" s="60"/>
      <c r="BL63" s="60"/>
    </row>
    <row r="64" spans="1:79" ht="13.2" customHeight="1" x14ac:dyDescent="0.25">
      <c r="A64" s="43">
        <v>3</v>
      </c>
      <c r="B64" s="43"/>
      <c r="C64" s="43"/>
      <c r="D64" s="43"/>
      <c r="E64" s="43"/>
      <c r="F64" s="43"/>
      <c r="G64" s="51" t="s">
        <v>76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62</v>
      </c>
      <c r="AA64" s="65"/>
      <c r="AB64" s="65"/>
      <c r="AC64" s="65"/>
      <c r="AD64" s="65"/>
      <c r="AE64" s="51" t="s">
        <v>114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2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2</v>
      </c>
      <c r="BF64" s="60"/>
      <c r="BG64" s="60"/>
      <c r="BH64" s="60"/>
      <c r="BI64" s="60"/>
      <c r="BJ64" s="60"/>
      <c r="BK64" s="60"/>
      <c r="BL64" s="60"/>
    </row>
    <row r="65" spans="1:64" ht="13.2" customHeight="1" x14ac:dyDescent="0.25">
      <c r="A65" s="43">
        <v>4</v>
      </c>
      <c r="B65" s="43"/>
      <c r="C65" s="43"/>
      <c r="D65" s="43"/>
      <c r="E65" s="43"/>
      <c r="F65" s="43"/>
      <c r="G65" s="51" t="s">
        <v>78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62</v>
      </c>
      <c r="AA65" s="65"/>
      <c r="AB65" s="65"/>
      <c r="AC65" s="65"/>
      <c r="AD65" s="65"/>
      <c r="AE65" s="51" t="s">
        <v>114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33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33</v>
      </c>
      <c r="BF65" s="60"/>
      <c r="BG65" s="60"/>
      <c r="BH65" s="60"/>
      <c r="BI65" s="60"/>
      <c r="BJ65" s="60"/>
      <c r="BK65" s="60"/>
      <c r="BL65" s="60"/>
    </row>
    <row r="66" spans="1:64" ht="13.2" customHeight="1" x14ac:dyDescent="0.25">
      <c r="A66" s="43">
        <v>5</v>
      </c>
      <c r="B66" s="43"/>
      <c r="C66" s="43"/>
      <c r="D66" s="43"/>
      <c r="E66" s="43"/>
      <c r="F66" s="43"/>
      <c r="G66" s="51" t="s">
        <v>79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62</v>
      </c>
      <c r="AA66" s="65"/>
      <c r="AB66" s="65"/>
      <c r="AC66" s="65"/>
      <c r="AD66" s="65"/>
      <c r="AE66" s="51" t="s">
        <v>114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0">
        <v>2.5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2.5</v>
      </c>
      <c r="BF66" s="60"/>
      <c r="BG66" s="60"/>
      <c r="BH66" s="60"/>
      <c r="BI66" s="60"/>
      <c r="BJ66" s="60"/>
      <c r="BK66" s="60"/>
      <c r="BL66" s="60"/>
    </row>
    <row r="67" spans="1:64" ht="52.8" customHeight="1" x14ac:dyDescent="0.25">
      <c r="A67" s="43">
        <v>6</v>
      </c>
      <c r="B67" s="43"/>
      <c r="C67" s="43"/>
      <c r="D67" s="43"/>
      <c r="E67" s="43"/>
      <c r="F67" s="43"/>
      <c r="G67" s="51" t="s">
        <v>115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62</v>
      </c>
      <c r="AA67" s="65"/>
      <c r="AB67" s="65"/>
      <c r="AC67" s="65"/>
      <c r="AD67" s="65"/>
      <c r="AE67" s="51" t="s">
        <v>114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6.5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6.5</v>
      </c>
      <c r="BF67" s="60"/>
      <c r="BG67" s="60"/>
      <c r="BH67" s="60"/>
      <c r="BI67" s="60"/>
      <c r="BJ67" s="60"/>
      <c r="BK67" s="60"/>
      <c r="BL67" s="60"/>
    </row>
    <row r="68" spans="1:64" s="5" customFormat="1" ht="12.75" customHeight="1" x14ac:dyDescent="0.25">
      <c r="A68" s="70"/>
      <c r="B68" s="70"/>
      <c r="C68" s="70"/>
      <c r="D68" s="70"/>
      <c r="E68" s="70"/>
      <c r="F68" s="70"/>
      <c r="G68" s="66" t="s">
        <v>81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74"/>
      <c r="AA68" s="74"/>
      <c r="AB68" s="74"/>
      <c r="AC68" s="74"/>
      <c r="AD68" s="74"/>
      <c r="AE68" s="66"/>
      <c r="AF68" s="67"/>
      <c r="AG68" s="67"/>
      <c r="AH68" s="67"/>
      <c r="AI68" s="67"/>
      <c r="AJ68" s="67"/>
      <c r="AK68" s="67"/>
      <c r="AL68" s="67"/>
      <c r="AM68" s="67"/>
      <c r="AN68" s="68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>
        <f t="shared" si="0"/>
        <v>0</v>
      </c>
      <c r="BF68" s="69"/>
      <c r="BG68" s="69"/>
      <c r="BH68" s="69"/>
      <c r="BI68" s="69"/>
      <c r="BJ68" s="69"/>
      <c r="BK68" s="69"/>
      <c r="BL68" s="69"/>
    </row>
    <row r="69" spans="1:64" ht="13.2" customHeight="1" x14ac:dyDescent="0.25">
      <c r="A69" s="43">
        <v>10</v>
      </c>
      <c r="B69" s="43"/>
      <c r="C69" s="43"/>
      <c r="D69" s="43"/>
      <c r="E69" s="43"/>
      <c r="F69" s="43"/>
      <c r="G69" s="51" t="s">
        <v>116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65" t="s">
        <v>117</v>
      </c>
      <c r="AA69" s="65"/>
      <c r="AB69" s="65"/>
      <c r="AC69" s="65"/>
      <c r="AD69" s="65"/>
      <c r="AE69" s="51" t="s">
        <v>118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60">
        <v>0</v>
      </c>
      <c r="AP69" s="60"/>
      <c r="AQ69" s="60"/>
      <c r="AR69" s="60"/>
      <c r="AS69" s="60"/>
      <c r="AT69" s="60"/>
      <c r="AU69" s="60"/>
      <c r="AV69" s="60"/>
      <c r="AW69" s="60">
        <v>3</v>
      </c>
      <c r="AX69" s="60"/>
      <c r="AY69" s="60"/>
      <c r="AZ69" s="60"/>
      <c r="BA69" s="60"/>
      <c r="BB69" s="60"/>
      <c r="BC69" s="60"/>
      <c r="BD69" s="60"/>
      <c r="BE69" s="60">
        <f t="shared" si="0"/>
        <v>3</v>
      </c>
      <c r="BF69" s="60"/>
      <c r="BG69" s="60"/>
      <c r="BH69" s="60"/>
      <c r="BI69" s="60"/>
      <c r="BJ69" s="60"/>
      <c r="BK69" s="60"/>
      <c r="BL69" s="60"/>
    </row>
    <row r="70" spans="1:64" ht="13.2" customHeight="1" x14ac:dyDescent="0.25">
      <c r="A70" s="43">
        <v>11</v>
      </c>
      <c r="B70" s="43"/>
      <c r="C70" s="43"/>
      <c r="D70" s="43"/>
      <c r="E70" s="43"/>
      <c r="F70" s="43"/>
      <c r="G70" s="51" t="s">
        <v>116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65" t="s">
        <v>67</v>
      </c>
      <c r="AA70" s="65"/>
      <c r="AB70" s="65"/>
      <c r="AC70" s="65"/>
      <c r="AD70" s="65"/>
      <c r="AE70" s="51" t="s">
        <v>118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0">
        <v>0</v>
      </c>
      <c r="AP70" s="60"/>
      <c r="AQ70" s="60"/>
      <c r="AR70" s="60"/>
      <c r="AS70" s="60"/>
      <c r="AT70" s="60"/>
      <c r="AU70" s="60"/>
      <c r="AV70" s="60"/>
      <c r="AW70" s="60">
        <v>65</v>
      </c>
      <c r="AX70" s="60"/>
      <c r="AY70" s="60"/>
      <c r="AZ70" s="60"/>
      <c r="BA70" s="60"/>
      <c r="BB70" s="60"/>
      <c r="BC70" s="60"/>
      <c r="BD70" s="60"/>
      <c r="BE70" s="60">
        <f t="shared" si="0"/>
        <v>65</v>
      </c>
      <c r="BF70" s="60"/>
      <c r="BG70" s="60"/>
      <c r="BH70" s="60"/>
      <c r="BI70" s="60"/>
      <c r="BJ70" s="60"/>
      <c r="BK70" s="60"/>
      <c r="BL70" s="60"/>
    </row>
    <row r="71" spans="1:64" ht="13.2" customHeight="1" x14ac:dyDescent="0.25">
      <c r="A71" s="43">
        <v>12</v>
      </c>
      <c r="B71" s="43"/>
      <c r="C71" s="43"/>
      <c r="D71" s="43"/>
      <c r="E71" s="43"/>
      <c r="F71" s="43"/>
      <c r="G71" s="51" t="s">
        <v>119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117</v>
      </c>
      <c r="AA71" s="65"/>
      <c r="AB71" s="65"/>
      <c r="AC71" s="65"/>
      <c r="AD71" s="65"/>
      <c r="AE71" s="51" t="s">
        <v>118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0</v>
      </c>
      <c r="AP71" s="60"/>
      <c r="AQ71" s="60"/>
      <c r="AR71" s="60"/>
      <c r="AS71" s="60"/>
      <c r="AT71" s="60"/>
      <c r="AU71" s="60"/>
      <c r="AV71" s="60"/>
      <c r="AW71" s="60">
        <v>6</v>
      </c>
      <c r="AX71" s="60"/>
      <c r="AY71" s="60"/>
      <c r="AZ71" s="60"/>
      <c r="BA71" s="60"/>
      <c r="BB71" s="60"/>
      <c r="BC71" s="60"/>
      <c r="BD71" s="60"/>
      <c r="BE71" s="60">
        <f t="shared" si="0"/>
        <v>6</v>
      </c>
      <c r="BF71" s="60"/>
      <c r="BG71" s="60"/>
      <c r="BH71" s="60"/>
      <c r="BI71" s="60"/>
      <c r="BJ71" s="60"/>
      <c r="BK71" s="60"/>
      <c r="BL71" s="60"/>
    </row>
    <row r="72" spans="1:64" ht="13.2" customHeight="1" x14ac:dyDescent="0.25">
      <c r="A72" s="43">
        <v>13</v>
      </c>
      <c r="B72" s="43"/>
      <c r="C72" s="43"/>
      <c r="D72" s="43"/>
      <c r="E72" s="43"/>
      <c r="F72" s="43"/>
      <c r="G72" s="51" t="s">
        <v>119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65" t="s">
        <v>67</v>
      </c>
      <c r="AA72" s="65"/>
      <c r="AB72" s="65"/>
      <c r="AC72" s="65"/>
      <c r="AD72" s="65"/>
      <c r="AE72" s="51" t="s">
        <v>118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0">
        <v>0</v>
      </c>
      <c r="AP72" s="60"/>
      <c r="AQ72" s="60"/>
      <c r="AR72" s="60"/>
      <c r="AS72" s="60"/>
      <c r="AT72" s="60"/>
      <c r="AU72" s="60"/>
      <c r="AV72" s="60"/>
      <c r="AW72" s="60">
        <v>65</v>
      </c>
      <c r="AX72" s="60"/>
      <c r="AY72" s="60"/>
      <c r="AZ72" s="60"/>
      <c r="BA72" s="60"/>
      <c r="BB72" s="60"/>
      <c r="BC72" s="60"/>
      <c r="BD72" s="60"/>
      <c r="BE72" s="60">
        <f t="shared" si="0"/>
        <v>65</v>
      </c>
      <c r="BF72" s="60"/>
      <c r="BG72" s="60"/>
      <c r="BH72" s="60"/>
      <c r="BI72" s="60"/>
      <c r="BJ72" s="60"/>
      <c r="BK72" s="60"/>
      <c r="BL72" s="60"/>
    </row>
    <row r="73" spans="1:64" ht="13.2" customHeight="1" x14ac:dyDescent="0.25">
      <c r="A73" s="43">
        <v>14</v>
      </c>
      <c r="B73" s="43"/>
      <c r="C73" s="43"/>
      <c r="D73" s="43"/>
      <c r="E73" s="43"/>
      <c r="F73" s="43"/>
      <c r="G73" s="51" t="s">
        <v>120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62</v>
      </c>
      <c r="AA73" s="65"/>
      <c r="AB73" s="65"/>
      <c r="AC73" s="65"/>
      <c r="AD73" s="65"/>
      <c r="AE73" s="51" t="s">
        <v>118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550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550</v>
      </c>
      <c r="BF73" s="60"/>
      <c r="BG73" s="60"/>
      <c r="BH73" s="60"/>
      <c r="BI73" s="60"/>
      <c r="BJ73" s="60"/>
      <c r="BK73" s="60"/>
      <c r="BL73" s="60"/>
    </row>
    <row r="74" spans="1:64" ht="12.75" customHeight="1" x14ac:dyDescent="0.25">
      <c r="A74" s="43">
        <v>7</v>
      </c>
      <c r="B74" s="43"/>
      <c r="C74" s="43"/>
      <c r="D74" s="43"/>
      <c r="E74" s="43"/>
      <c r="F74" s="43"/>
      <c r="G74" s="51" t="s">
        <v>121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65" t="s">
        <v>122</v>
      </c>
      <c r="AA74" s="65"/>
      <c r="AB74" s="65"/>
      <c r="AC74" s="65"/>
      <c r="AD74" s="65"/>
      <c r="AE74" s="51" t="s">
        <v>118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0">
        <v>25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25</v>
      </c>
      <c r="BF74" s="60"/>
      <c r="BG74" s="60"/>
      <c r="BH74" s="60"/>
      <c r="BI74" s="60"/>
      <c r="BJ74" s="60"/>
      <c r="BK74" s="60"/>
      <c r="BL74" s="60"/>
    </row>
    <row r="75" spans="1:64" ht="13.2" customHeight="1" x14ac:dyDescent="0.25">
      <c r="A75" s="43">
        <v>8</v>
      </c>
      <c r="B75" s="43"/>
      <c r="C75" s="43"/>
      <c r="D75" s="43"/>
      <c r="E75" s="43"/>
      <c r="F75" s="43"/>
      <c r="G75" s="51" t="s">
        <v>123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65" t="s">
        <v>117</v>
      </c>
      <c r="AA75" s="65"/>
      <c r="AB75" s="65"/>
      <c r="AC75" s="65"/>
      <c r="AD75" s="65"/>
      <c r="AE75" s="51" t="s">
        <v>118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0">
        <v>375.2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f t="shared" si="0"/>
        <v>375.2</v>
      </c>
      <c r="BF75" s="60"/>
      <c r="BG75" s="60"/>
      <c r="BH75" s="60"/>
      <c r="BI75" s="60"/>
      <c r="BJ75" s="60"/>
      <c r="BK75" s="60"/>
      <c r="BL75" s="60"/>
    </row>
    <row r="76" spans="1:64" ht="13.2" customHeight="1" x14ac:dyDescent="0.25">
      <c r="A76" s="43">
        <v>9</v>
      </c>
      <c r="B76" s="43"/>
      <c r="C76" s="43"/>
      <c r="D76" s="43"/>
      <c r="E76" s="43"/>
      <c r="F76" s="43"/>
      <c r="G76" s="51" t="s">
        <v>123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65" t="s">
        <v>67</v>
      </c>
      <c r="AA76" s="65"/>
      <c r="AB76" s="65"/>
      <c r="AC76" s="65"/>
      <c r="AD76" s="65"/>
      <c r="AE76" s="51" t="s">
        <v>118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0">
        <v>750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750</v>
      </c>
      <c r="BF76" s="60"/>
      <c r="BG76" s="60"/>
      <c r="BH76" s="60"/>
      <c r="BI76" s="60"/>
      <c r="BJ76" s="60"/>
      <c r="BK76" s="60"/>
      <c r="BL76" s="60"/>
    </row>
    <row r="77" spans="1:64" s="5" customFormat="1" ht="12.75" customHeight="1" x14ac:dyDescent="0.25">
      <c r="A77" s="70"/>
      <c r="B77" s="70"/>
      <c r="C77" s="70"/>
      <c r="D77" s="70"/>
      <c r="E77" s="70"/>
      <c r="F77" s="70"/>
      <c r="G77" s="66" t="s">
        <v>87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74"/>
      <c r="AA77" s="74"/>
      <c r="AB77" s="74"/>
      <c r="AC77" s="74"/>
      <c r="AD77" s="74"/>
      <c r="AE77" s="66"/>
      <c r="AF77" s="67"/>
      <c r="AG77" s="67"/>
      <c r="AH77" s="67"/>
      <c r="AI77" s="67"/>
      <c r="AJ77" s="67"/>
      <c r="AK77" s="67"/>
      <c r="AL77" s="67"/>
      <c r="AM77" s="67"/>
      <c r="AN77" s="68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>
        <f t="shared" si="0"/>
        <v>0</v>
      </c>
      <c r="BF77" s="69"/>
      <c r="BG77" s="69"/>
      <c r="BH77" s="69"/>
      <c r="BI77" s="69"/>
      <c r="BJ77" s="69"/>
      <c r="BK77" s="69"/>
      <c r="BL77" s="69"/>
    </row>
    <row r="78" spans="1:64" ht="13.2" customHeight="1" x14ac:dyDescent="0.25">
      <c r="A78" s="43">
        <v>15</v>
      </c>
      <c r="B78" s="43"/>
      <c r="C78" s="43"/>
      <c r="D78" s="43"/>
      <c r="E78" s="43"/>
      <c r="F78" s="43"/>
      <c r="G78" s="51" t="s">
        <v>124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65" t="s">
        <v>62</v>
      </c>
      <c r="AA78" s="65"/>
      <c r="AB78" s="65"/>
      <c r="AC78" s="65"/>
      <c r="AD78" s="65"/>
      <c r="AE78" s="51" t="s">
        <v>89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0">
        <v>16667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0"/>
        <v>16667</v>
      </c>
      <c r="BF78" s="60"/>
      <c r="BG78" s="60"/>
      <c r="BH78" s="60"/>
      <c r="BI78" s="60"/>
      <c r="BJ78" s="60"/>
      <c r="BK78" s="60"/>
      <c r="BL78" s="60"/>
    </row>
    <row r="79" spans="1:64" ht="13.2" customHeight="1" x14ac:dyDescent="0.25">
      <c r="A79" s="43">
        <v>16</v>
      </c>
      <c r="B79" s="43"/>
      <c r="C79" s="43"/>
      <c r="D79" s="43"/>
      <c r="E79" s="43"/>
      <c r="F79" s="43"/>
      <c r="G79" s="51" t="s">
        <v>125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65" t="s">
        <v>92</v>
      </c>
      <c r="AA79" s="65"/>
      <c r="AB79" s="65"/>
      <c r="AC79" s="65"/>
      <c r="AD79" s="65"/>
      <c r="AE79" s="51" t="s">
        <v>89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0">
        <v>194.52</v>
      </c>
      <c r="AP79" s="60"/>
      <c r="AQ79" s="60"/>
      <c r="AR79" s="60"/>
      <c r="AS79" s="60"/>
      <c r="AT79" s="60"/>
      <c r="AU79" s="60"/>
      <c r="AV79" s="60"/>
      <c r="AW79" s="60">
        <v>2</v>
      </c>
      <c r="AX79" s="60"/>
      <c r="AY79" s="60"/>
      <c r="AZ79" s="60"/>
      <c r="BA79" s="60"/>
      <c r="BB79" s="60"/>
      <c r="BC79" s="60"/>
      <c r="BD79" s="60"/>
      <c r="BE79" s="60">
        <f t="shared" si="0"/>
        <v>196.52</v>
      </c>
      <c r="BF79" s="60"/>
      <c r="BG79" s="60"/>
      <c r="BH79" s="60"/>
      <c r="BI79" s="60"/>
      <c r="BJ79" s="60"/>
      <c r="BK79" s="60"/>
      <c r="BL79" s="60"/>
    </row>
    <row r="80" spans="1:64" ht="13.2" customHeight="1" x14ac:dyDescent="0.25">
      <c r="A80" s="43">
        <v>17</v>
      </c>
      <c r="B80" s="43"/>
      <c r="C80" s="43"/>
      <c r="D80" s="43"/>
      <c r="E80" s="43"/>
      <c r="F80" s="43"/>
      <c r="G80" s="51" t="s">
        <v>126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65" t="s">
        <v>92</v>
      </c>
      <c r="AA80" s="65"/>
      <c r="AB80" s="65"/>
      <c r="AC80" s="65"/>
      <c r="AD80" s="65"/>
      <c r="AE80" s="51" t="s">
        <v>89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0">
        <v>0</v>
      </c>
      <c r="AP80" s="60"/>
      <c r="AQ80" s="60"/>
      <c r="AR80" s="60"/>
      <c r="AS80" s="60"/>
      <c r="AT80" s="60"/>
      <c r="AU80" s="60"/>
      <c r="AV80" s="60"/>
      <c r="AW80" s="60">
        <v>21.7</v>
      </c>
      <c r="AX80" s="60"/>
      <c r="AY80" s="60"/>
      <c r="AZ80" s="60"/>
      <c r="BA80" s="60"/>
      <c r="BB80" s="60"/>
      <c r="BC80" s="60"/>
      <c r="BD80" s="60"/>
      <c r="BE80" s="60">
        <f t="shared" si="0"/>
        <v>21.7</v>
      </c>
      <c r="BF80" s="60"/>
      <c r="BG80" s="60"/>
      <c r="BH80" s="60"/>
      <c r="BI80" s="60"/>
      <c r="BJ80" s="60"/>
      <c r="BK80" s="60"/>
      <c r="BL80" s="60"/>
    </row>
    <row r="81" spans="1:64" s="5" customFormat="1" ht="12.75" customHeight="1" x14ac:dyDescent="0.25">
      <c r="A81" s="70"/>
      <c r="B81" s="70"/>
      <c r="C81" s="70"/>
      <c r="D81" s="70"/>
      <c r="E81" s="70"/>
      <c r="F81" s="70"/>
      <c r="G81" s="66" t="s">
        <v>94</v>
      </c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8"/>
      <c r="Z81" s="74"/>
      <c r="AA81" s="74"/>
      <c r="AB81" s="74"/>
      <c r="AC81" s="74"/>
      <c r="AD81" s="74"/>
      <c r="AE81" s="66"/>
      <c r="AF81" s="67"/>
      <c r="AG81" s="67"/>
      <c r="AH81" s="67"/>
      <c r="AI81" s="67"/>
      <c r="AJ81" s="67"/>
      <c r="AK81" s="67"/>
      <c r="AL81" s="67"/>
      <c r="AM81" s="67"/>
      <c r="AN81" s="68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>
        <f t="shared" si="0"/>
        <v>0</v>
      </c>
      <c r="BF81" s="69"/>
      <c r="BG81" s="69"/>
      <c r="BH81" s="69"/>
      <c r="BI81" s="69"/>
      <c r="BJ81" s="69"/>
      <c r="BK81" s="69"/>
      <c r="BL81" s="69"/>
    </row>
    <row r="82" spans="1:64" ht="39.6" customHeight="1" x14ac:dyDescent="0.25">
      <c r="A82" s="43">
        <v>18</v>
      </c>
      <c r="B82" s="43"/>
      <c r="C82" s="43"/>
      <c r="D82" s="43"/>
      <c r="E82" s="43"/>
      <c r="F82" s="43"/>
      <c r="G82" s="51" t="s">
        <v>127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65" t="s">
        <v>98</v>
      </c>
      <c r="AA82" s="65"/>
      <c r="AB82" s="65"/>
      <c r="AC82" s="65"/>
      <c r="AD82" s="65"/>
      <c r="AE82" s="51" t="s">
        <v>118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0">
        <v>0</v>
      </c>
      <c r="AP82" s="60"/>
      <c r="AQ82" s="60"/>
      <c r="AR82" s="60"/>
      <c r="AS82" s="60"/>
      <c r="AT82" s="60"/>
      <c r="AU82" s="60"/>
      <c r="AV82" s="60"/>
      <c r="AW82" s="60">
        <v>1</v>
      </c>
      <c r="AX82" s="60"/>
      <c r="AY82" s="60"/>
      <c r="AZ82" s="60"/>
      <c r="BA82" s="60"/>
      <c r="BB82" s="60"/>
      <c r="BC82" s="60"/>
      <c r="BD82" s="60"/>
      <c r="BE82" s="60">
        <f t="shared" si="0"/>
        <v>1</v>
      </c>
      <c r="BF82" s="60"/>
      <c r="BG82" s="60"/>
      <c r="BH82" s="60"/>
      <c r="BI82" s="60"/>
      <c r="BJ82" s="60"/>
      <c r="BK82" s="60"/>
      <c r="BL82" s="60"/>
    </row>
    <row r="83" spans="1:64" ht="26.4" customHeight="1" x14ac:dyDescent="0.25">
      <c r="A83" s="43">
        <v>19</v>
      </c>
      <c r="B83" s="43"/>
      <c r="C83" s="43"/>
      <c r="D83" s="43"/>
      <c r="E83" s="43"/>
      <c r="F83" s="43"/>
      <c r="G83" s="51" t="s">
        <v>128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65" t="s">
        <v>98</v>
      </c>
      <c r="AA83" s="65"/>
      <c r="AB83" s="65"/>
      <c r="AC83" s="65"/>
      <c r="AD83" s="65"/>
      <c r="AE83" s="51" t="s">
        <v>118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0">
        <v>0</v>
      </c>
      <c r="AP83" s="60"/>
      <c r="AQ83" s="60"/>
      <c r="AR83" s="60"/>
      <c r="AS83" s="60"/>
      <c r="AT83" s="60"/>
      <c r="AU83" s="60"/>
      <c r="AV83" s="60"/>
      <c r="AW83" s="60">
        <v>0.01</v>
      </c>
      <c r="AX83" s="60"/>
      <c r="AY83" s="60"/>
      <c r="AZ83" s="60"/>
      <c r="BA83" s="60"/>
      <c r="BB83" s="60"/>
      <c r="BC83" s="60"/>
      <c r="BD83" s="60"/>
      <c r="BE83" s="60">
        <f t="shared" si="0"/>
        <v>0.01</v>
      </c>
      <c r="BF83" s="60"/>
      <c r="BG83" s="60"/>
      <c r="BH83" s="60"/>
      <c r="BI83" s="60"/>
      <c r="BJ83" s="60"/>
      <c r="BK83" s="60"/>
      <c r="BL83" s="60"/>
    </row>
    <row r="84" spans="1:64" x14ac:dyDescent="0.25"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</row>
    <row r="86" spans="1:64" ht="16.5" customHeight="1" x14ac:dyDescent="0.25">
      <c r="A86" s="78" t="s">
        <v>103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6"/>
      <c r="AO86" s="30" t="s">
        <v>104</v>
      </c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</row>
    <row r="87" spans="1:64" x14ac:dyDescent="0.25">
      <c r="W87" s="81" t="s">
        <v>13</v>
      </c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O87" s="81" t="s">
        <v>14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</row>
    <row r="88" spans="1:64" ht="15.75" customHeight="1" x14ac:dyDescent="0.25">
      <c r="A88" s="29" t="s">
        <v>9</v>
      </c>
      <c r="B88" s="29"/>
      <c r="C88" s="29"/>
      <c r="D88" s="29"/>
      <c r="E88" s="29"/>
      <c r="F88" s="29"/>
    </row>
    <row r="90" spans="1:64" ht="15.6" customHeight="1" x14ac:dyDescent="0.25">
      <c r="A90" s="78" t="s">
        <v>218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6"/>
      <c r="AO90" s="30" t="s">
        <v>219</v>
      </c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</row>
    <row r="91" spans="1:64" x14ac:dyDescent="0.25">
      <c r="W91" s="81" t="s">
        <v>13</v>
      </c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O91" s="81" t="s">
        <v>14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</row>
  </sheetData>
  <mergeCells count="298"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90:V90"/>
    <mergeCell ref="W90:AM90"/>
    <mergeCell ref="AO90:BG90"/>
    <mergeCell ref="W91:AM91"/>
    <mergeCell ref="AO91:BG91"/>
    <mergeCell ref="A86:V86"/>
    <mergeCell ref="W86:AM86"/>
    <mergeCell ref="AO86:BG86"/>
    <mergeCell ref="W87:AM87"/>
    <mergeCell ref="AO87:BG87"/>
    <mergeCell ref="A88:F88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52" priority="26" stopIfTrue="1" operator="equal">
      <formula>$G60</formula>
    </cfRule>
  </conditionalFormatting>
  <conditionalFormatting sqref="D45">
    <cfRule type="cellIs" dxfId="51" priority="27" stopIfTrue="1" operator="equal">
      <formula>$D44</formula>
    </cfRule>
  </conditionalFormatting>
  <conditionalFormatting sqref="D46">
    <cfRule type="cellIs" dxfId="50" priority="25" stopIfTrue="1" operator="equal">
      <formula>$D45</formula>
    </cfRule>
  </conditionalFormatting>
  <conditionalFormatting sqref="G62">
    <cfRule type="cellIs" dxfId="49" priority="23" stopIfTrue="1" operator="equal">
      <formula>$G61</formula>
    </cfRule>
  </conditionalFormatting>
  <conditionalFormatting sqref="G63">
    <cfRule type="cellIs" dxfId="48" priority="22" stopIfTrue="1" operator="equal">
      <formula>$G62</formula>
    </cfRule>
  </conditionalFormatting>
  <conditionalFormatting sqref="G64">
    <cfRule type="cellIs" dxfId="47" priority="21" stopIfTrue="1" operator="equal">
      <formula>$G63</formula>
    </cfRule>
  </conditionalFormatting>
  <conditionalFormatting sqref="G65">
    <cfRule type="cellIs" dxfId="46" priority="20" stopIfTrue="1" operator="equal">
      <formula>$G64</formula>
    </cfRule>
  </conditionalFormatting>
  <conditionalFormatting sqref="G66">
    <cfRule type="cellIs" dxfId="45" priority="19" stopIfTrue="1" operator="equal">
      <formula>$G65</formula>
    </cfRule>
  </conditionalFormatting>
  <conditionalFormatting sqref="G67">
    <cfRule type="cellIs" dxfId="44" priority="18" stopIfTrue="1" operator="equal">
      <formula>$G66</formula>
    </cfRule>
  </conditionalFormatting>
  <conditionalFormatting sqref="G68">
    <cfRule type="cellIs" dxfId="43" priority="17" stopIfTrue="1" operator="equal">
      <formula>$G67</formula>
    </cfRule>
  </conditionalFormatting>
  <conditionalFormatting sqref="G69">
    <cfRule type="cellIs" dxfId="42" priority="16" stopIfTrue="1" operator="equal">
      <formula>$G68</formula>
    </cfRule>
  </conditionalFormatting>
  <conditionalFormatting sqref="G70">
    <cfRule type="cellIs" dxfId="41" priority="15" stopIfTrue="1" operator="equal">
      <formula>$G69</formula>
    </cfRule>
  </conditionalFormatting>
  <conditionalFormatting sqref="G71">
    <cfRule type="cellIs" dxfId="40" priority="14" stopIfTrue="1" operator="equal">
      <formula>$G70</formula>
    </cfRule>
  </conditionalFormatting>
  <conditionalFormatting sqref="G72">
    <cfRule type="cellIs" dxfId="39" priority="13" stopIfTrue="1" operator="equal">
      <formula>$G71</formula>
    </cfRule>
  </conditionalFormatting>
  <conditionalFormatting sqref="G73">
    <cfRule type="cellIs" dxfId="38" priority="12" stopIfTrue="1" operator="equal">
      <formula>$G72</formula>
    </cfRule>
  </conditionalFormatting>
  <conditionalFormatting sqref="G74">
    <cfRule type="cellIs" dxfId="37" priority="11" stopIfTrue="1" operator="equal">
      <formula>$G73</formula>
    </cfRule>
  </conditionalFormatting>
  <conditionalFormatting sqref="G75">
    <cfRule type="cellIs" dxfId="36" priority="10" stopIfTrue="1" operator="equal">
      <formula>$G74</formula>
    </cfRule>
  </conditionalFormatting>
  <conditionalFormatting sqref="G76">
    <cfRule type="cellIs" dxfId="35" priority="9" stopIfTrue="1" operator="equal">
      <formula>$G75</formula>
    </cfRule>
  </conditionalFormatting>
  <conditionalFormatting sqref="G77">
    <cfRule type="cellIs" dxfId="34" priority="8" stopIfTrue="1" operator="equal">
      <formula>$G76</formula>
    </cfRule>
  </conditionalFormatting>
  <conditionalFormatting sqref="G78">
    <cfRule type="cellIs" dxfId="33" priority="7" stopIfTrue="1" operator="equal">
      <formula>$G77</formula>
    </cfRule>
  </conditionalFormatting>
  <conditionalFormatting sqref="G79">
    <cfRule type="cellIs" dxfId="32" priority="6" stopIfTrue="1" operator="equal">
      <formula>$G78</formula>
    </cfRule>
  </conditionalFormatting>
  <conditionalFormatting sqref="G80">
    <cfRule type="cellIs" dxfId="31" priority="5" stopIfTrue="1" operator="equal">
      <formula>$G79</formula>
    </cfRule>
  </conditionalFormatting>
  <conditionalFormatting sqref="G81">
    <cfRule type="cellIs" dxfId="30" priority="4" stopIfTrue="1" operator="equal">
      <formula>$G80</formula>
    </cfRule>
  </conditionalFormatting>
  <conditionalFormatting sqref="G82">
    <cfRule type="cellIs" dxfId="29" priority="3" stopIfTrue="1" operator="equal">
      <formula>$G81</formula>
    </cfRule>
  </conditionalFormatting>
  <conditionalFormatting sqref="G83">
    <cfRule type="cellIs" dxfId="28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topLeftCell="A58" zoomScaleNormal="100" zoomScaleSheetLayoutView="100" workbookViewId="0">
      <selection activeCell="AO66" sqref="AO66:AV6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 x14ac:dyDescent="0.25">
      <c r="AO1" s="18" t="s">
        <v>55</v>
      </c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5.9" customHeight="1" x14ac:dyDescent="0.25">
      <c r="AO2" s="19" t="s">
        <v>0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5" ht="15" customHeight="1" x14ac:dyDescent="0.25">
      <c r="AO3" s="19" t="s">
        <v>1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5" ht="32.1" customHeight="1" x14ac:dyDescent="0.25">
      <c r="AO4" s="20" t="s">
        <v>102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5" x14ac:dyDescent="0.25">
      <c r="AO5" s="22" t="s">
        <v>29</v>
      </c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</row>
    <row r="6" spans="1:65" ht="4.5" customHeight="1" x14ac:dyDescent="0.25"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7" spans="1:65" ht="17.25" customHeight="1" x14ac:dyDescent="0.25">
      <c r="AO7" s="19" t="s">
        <v>10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M7" s="2"/>
    </row>
    <row r="8" spans="1:65" ht="21.9" customHeight="1" x14ac:dyDescent="0.25">
      <c r="AO8" s="30" t="s">
        <v>220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65" ht="15.9" customHeight="1" x14ac:dyDescent="0.25">
      <c r="AO9" s="23" t="s">
        <v>2</v>
      </c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</row>
    <row r="10" spans="1:65" ht="15.9" customHeight="1" x14ac:dyDescent="0.25">
      <c r="AO10" s="31" t="s">
        <v>222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3" spans="1:65" ht="15.75" customHeight="1" x14ac:dyDescent="0.25">
      <c r="A13" s="32" t="s">
        <v>30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</row>
    <row r="14" spans="1:65" ht="15.75" customHeight="1" x14ac:dyDescent="0.25">
      <c r="A14" s="32" t="s">
        <v>106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</row>
    <row r="15" spans="1:65" ht="6" customHeight="1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 x14ac:dyDescent="0.25">
      <c r="A16" s="24">
        <v>1</v>
      </c>
      <c r="B16" s="24"/>
      <c r="C16" s="16"/>
      <c r="D16" s="25" t="s">
        <v>101</v>
      </c>
      <c r="E16" s="26"/>
      <c r="F16" s="26"/>
      <c r="G16" s="26"/>
      <c r="H16" s="26"/>
      <c r="I16" s="26"/>
      <c r="J16" s="26"/>
      <c r="K16" s="16"/>
      <c r="L16" s="27" t="s">
        <v>102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 ht="15.9" customHeight="1" x14ac:dyDescent="0.25">
      <c r="A17" s="9"/>
      <c r="B17" s="9"/>
      <c r="C17" s="9"/>
      <c r="D17" s="28" t="s">
        <v>31</v>
      </c>
      <c r="E17" s="28"/>
      <c r="F17" s="28"/>
      <c r="G17" s="28"/>
      <c r="H17" s="28"/>
      <c r="I17" s="28"/>
      <c r="J17" s="28"/>
      <c r="K17" s="9"/>
      <c r="L17" s="29" t="s">
        <v>3</v>
      </c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</row>
    <row r="18" spans="1:64" ht="6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 x14ac:dyDescent="0.25">
      <c r="A19" s="24" t="s">
        <v>11</v>
      </c>
      <c r="B19" s="24"/>
      <c r="C19" s="16"/>
      <c r="D19" s="25" t="s">
        <v>109</v>
      </c>
      <c r="E19" s="26"/>
      <c r="F19" s="26"/>
      <c r="G19" s="26"/>
      <c r="H19" s="26"/>
      <c r="I19" s="26"/>
      <c r="J19" s="26"/>
      <c r="K19" s="16"/>
      <c r="L19" s="27" t="s">
        <v>102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 ht="15.9" customHeight="1" x14ac:dyDescent="0.25">
      <c r="A20" s="9"/>
      <c r="B20" s="9"/>
      <c r="C20" s="9"/>
      <c r="D20" s="28" t="s">
        <v>31</v>
      </c>
      <c r="E20" s="28"/>
      <c r="F20" s="28"/>
      <c r="G20" s="28"/>
      <c r="H20" s="28"/>
      <c r="I20" s="28"/>
      <c r="J20" s="28"/>
      <c r="K20" s="9"/>
      <c r="L20" s="29" t="s">
        <v>4</v>
      </c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</row>
    <row r="21" spans="1:64" ht="6.75" customHeight="1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31.2" customHeight="1" x14ac:dyDescent="0.25">
      <c r="A22" s="24">
        <v>3</v>
      </c>
      <c r="B22" s="24"/>
      <c r="C22" s="16"/>
      <c r="D22" s="25" t="s">
        <v>107</v>
      </c>
      <c r="E22" s="26"/>
      <c r="F22" s="26"/>
      <c r="G22" s="26"/>
      <c r="H22" s="26"/>
      <c r="I22" s="26"/>
      <c r="J22" s="26"/>
      <c r="K22" s="16"/>
      <c r="L22" s="25" t="s">
        <v>110</v>
      </c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7" t="s">
        <v>108</v>
      </c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 ht="20.100000000000001" customHeight="1" x14ac:dyDescent="0.25">
      <c r="A23" s="9"/>
      <c r="B23" s="9"/>
      <c r="C23" s="9"/>
      <c r="D23" s="33" t="s">
        <v>31</v>
      </c>
      <c r="E23" s="33"/>
      <c r="F23" s="33"/>
      <c r="G23" s="33"/>
      <c r="H23" s="33"/>
      <c r="I23" s="33"/>
      <c r="J23" s="33"/>
      <c r="K23" s="9"/>
      <c r="L23" s="29" t="s">
        <v>32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 t="s">
        <v>5</v>
      </c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</row>
    <row r="24" spans="1:64" ht="6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 x14ac:dyDescent="0.25">
      <c r="A25" s="34" t="s">
        <v>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5">
        <v>6540730</v>
      </c>
      <c r="V25" s="35"/>
      <c r="W25" s="35"/>
      <c r="X25" s="35"/>
      <c r="Y25" s="35"/>
      <c r="Z25" s="35"/>
      <c r="AA25" s="35"/>
      <c r="AB25" s="35"/>
      <c r="AC25" s="35"/>
      <c r="AD25" s="35"/>
      <c r="AE25" s="36" t="s">
        <v>35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5">
        <v>6100730</v>
      </c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7" t="s">
        <v>34</v>
      </c>
      <c r="BE25" s="37"/>
      <c r="BF25" s="37"/>
      <c r="BG25" s="37"/>
      <c r="BH25" s="37"/>
      <c r="BI25" s="37"/>
      <c r="BJ25" s="37"/>
      <c r="BK25" s="37"/>
      <c r="BL25" s="37"/>
    </row>
    <row r="26" spans="1:64" ht="24.9" customHeight="1" x14ac:dyDescent="0.25">
      <c r="A26" s="37" t="s">
        <v>33</v>
      </c>
      <c r="B26" s="37"/>
      <c r="C26" s="37"/>
      <c r="D26" s="37"/>
      <c r="E26" s="37"/>
      <c r="F26" s="37"/>
      <c r="G26" s="37"/>
      <c r="H26" s="37"/>
      <c r="I26" s="35">
        <v>440000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7" t="s">
        <v>37</v>
      </c>
      <c r="U26" s="37"/>
      <c r="V26" s="37"/>
      <c r="W26" s="37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 x14ac:dyDescent="0.25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 x14ac:dyDescent="0.25">
      <c r="A28" s="19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ht="152.4" customHeight="1" x14ac:dyDescent="0.25">
      <c r="A29" s="27" t="s">
        <v>99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 ht="6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" customHeight="1" x14ac:dyDescent="0.25">
      <c r="A31" s="37" t="s">
        <v>38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47" t="s">
        <v>100</v>
      </c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 ht="8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 x14ac:dyDescent="0.25">
      <c r="A33" s="37" t="s">
        <v>39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38" t="s">
        <v>47</v>
      </c>
      <c r="B34" s="38"/>
      <c r="C34" s="38"/>
      <c r="D34" s="38"/>
      <c r="E34" s="38"/>
      <c r="F34" s="38"/>
      <c r="G34" s="39" t="s">
        <v>40</v>
      </c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1"/>
    </row>
    <row r="35" spans="1:79" ht="15.6" x14ac:dyDescent="0.25">
      <c r="A35" s="42">
        <v>1</v>
      </c>
      <c r="B35" s="42"/>
      <c r="C35" s="42"/>
      <c r="D35" s="42"/>
      <c r="E35" s="42"/>
      <c r="F35" s="42"/>
      <c r="G35" s="39">
        <v>2</v>
      </c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1"/>
    </row>
    <row r="36" spans="1:79" ht="10.5" hidden="1" customHeight="1" x14ac:dyDescent="0.25">
      <c r="A36" s="43" t="s">
        <v>15</v>
      </c>
      <c r="B36" s="43"/>
      <c r="C36" s="43"/>
      <c r="D36" s="43"/>
      <c r="E36" s="43"/>
      <c r="F36" s="43"/>
      <c r="G36" s="44" t="s">
        <v>16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  <c r="CA36" s="1" t="s">
        <v>20</v>
      </c>
    </row>
    <row r="37" spans="1:79" ht="13.2" customHeight="1" x14ac:dyDescent="0.25">
      <c r="A37" s="43">
        <v>1</v>
      </c>
      <c r="B37" s="43"/>
      <c r="C37" s="43"/>
      <c r="D37" s="43"/>
      <c r="E37" s="43"/>
      <c r="F37" s="43"/>
      <c r="G37" s="51" t="s">
        <v>57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  <c r="CA37" s="1" t="s">
        <v>21</v>
      </c>
    </row>
    <row r="38" spans="1:79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79" ht="15.75" customHeight="1" x14ac:dyDescent="0.25">
      <c r="A39" s="19" t="s">
        <v>41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79" ht="15" customHeight="1" x14ac:dyDescent="0.25">
      <c r="A40" s="54" t="s">
        <v>105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7"/>
      <c r="BJ40" s="7"/>
      <c r="BK40" s="7"/>
      <c r="BL40" s="7"/>
    </row>
    <row r="41" spans="1:79" ht="15.9" customHeight="1" x14ac:dyDescent="0.25">
      <c r="A41" s="42" t="s">
        <v>47</v>
      </c>
      <c r="B41" s="42"/>
      <c r="C41" s="42"/>
      <c r="D41" s="55" t="s">
        <v>44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56"/>
      <c r="AC41" s="42" t="s">
        <v>48</v>
      </c>
      <c r="AD41" s="42"/>
      <c r="AE41" s="42"/>
      <c r="AF41" s="42"/>
      <c r="AG41" s="42"/>
      <c r="AH41" s="42"/>
      <c r="AI41" s="42"/>
      <c r="AJ41" s="42"/>
      <c r="AK41" s="42" t="s">
        <v>49</v>
      </c>
      <c r="AL41" s="42"/>
      <c r="AM41" s="42"/>
      <c r="AN41" s="42"/>
      <c r="AO41" s="42"/>
      <c r="AP41" s="42"/>
      <c r="AQ41" s="42"/>
      <c r="AR41" s="42"/>
      <c r="AS41" s="42" t="s">
        <v>45</v>
      </c>
      <c r="AT41" s="42"/>
      <c r="AU41" s="42"/>
      <c r="AV41" s="42"/>
      <c r="AW41" s="42"/>
      <c r="AX41" s="42"/>
      <c r="AY41" s="42"/>
      <c r="AZ41" s="42"/>
      <c r="BA41" s="42" t="s">
        <v>46</v>
      </c>
      <c r="BB41" s="42"/>
      <c r="BC41" s="42"/>
      <c r="BD41" s="42"/>
      <c r="BE41" s="42"/>
      <c r="BF41" s="42"/>
      <c r="BG41" s="42"/>
      <c r="BH41" s="42"/>
    </row>
    <row r="42" spans="1:79" ht="29.1" customHeight="1" x14ac:dyDescent="0.25">
      <c r="A42" s="42"/>
      <c r="B42" s="42"/>
      <c r="C42" s="42"/>
      <c r="D42" s="57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9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</row>
    <row r="43" spans="1:79" ht="15.6" x14ac:dyDescent="0.25">
      <c r="A43" s="42">
        <v>1</v>
      </c>
      <c r="B43" s="42"/>
      <c r="C43" s="42"/>
      <c r="D43" s="48">
        <v>2</v>
      </c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50"/>
      <c r="AC43" s="42">
        <v>3</v>
      </c>
      <c r="AD43" s="42"/>
      <c r="AE43" s="42"/>
      <c r="AF43" s="42"/>
      <c r="AG43" s="42"/>
      <c r="AH43" s="42"/>
      <c r="AI43" s="42"/>
      <c r="AJ43" s="42"/>
      <c r="AK43" s="42">
        <v>4</v>
      </c>
      <c r="AL43" s="42"/>
      <c r="AM43" s="42"/>
      <c r="AN43" s="42"/>
      <c r="AO43" s="42"/>
      <c r="AP43" s="42"/>
      <c r="AQ43" s="42"/>
      <c r="AR43" s="42"/>
      <c r="AS43" s="42">
        <v>5</v>
      </c>
      <c r="AT43" s="42"/>
      <c r="AU43" s="42"/>
      <c r="AV43" s="42"/>
      <c r="AW43" s="42"/>
      <c r="AX43" s="42"/>
      <c r="AY43" s="42"/>
      <c r="AZ43" s="42"/>
      <c r="BA43" s="42">
        <v>6</v>
      </c>
      <c r="BB43" s="42"/>
      <c r="BC43" s="42"/>
      <c r="BD43" s="42"/>
      <c r="BE43" s="42"/>
      <c r="BF43" s="42"/>
      <c r="BG43" s="42"/>
      <c r="BH43" s="42"/>
    </row>
    <row r="44" spans="1:79" s="5" customFormat="1" hidden="1" x14ac:dyDescent="0.25">
      <c r="A44" s="43" t="s">
        <v>15</v>
      </c>
      <c r="B44" s="43"/>
      <c r="C44" s="43"/>
      <c r="D44" s="61" t="s">
        <v>16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64" t="s">
        <v>17</v>
      </c>
      <c r="AD44" s="64"/>
      <c r="AE44" s="64"/>
      <c r="AF44" s="64"/>
      <c r="AG44" s="64"/>
      <c r="AH44" s="64"/>
      <c r="AI44" s="64"/>
      <c r="AJ44" s="64"/>
      <c r="AK44" s="64" t="s">
        <v>18</v>
      </c>
      <c r="AL44" s="64"/>
      <c r="AM44" s="64"/>
      <c r="AN44" s="64"/>
      <c r="AO44" s="64"/>
      <c r="AP44" s="64"/>
      <c r="AQ44" s="64"/>
      <c r="AR44" s="64"/>
      <c r="AS44" s="65" t="s">
        <v>42</v>
      </c>
      <c r="AT44" s="64"/>
      <c r="AU44" s="64"/>
      <c r="AV44" s="64"/>
      <c r="AW44" s="64"/>
      <c r="AX44" s="64"/>
      <c r="AY44" s="64"/>
      <c r="AZ44" s="64"/>
      <c r="BA44" s="65" t="s">
        <v>43</v>
      </c>
      <c r="BB44" s="64"/>
      <c r="BC44" s="64"/>
      <c r="BD44" s="64"/>
      <c r="BE44" s="64"/>
      <c r="BF44" s="64"/>
      <c r="BG44" s="64"/>
      <c r="BH44" s="64"/>
      <c r="CA44" s="5" t="s">
        <v>22</v>
      </c>
    </row>
    <row r="45" spans="1:79" x14ac:dyDescent="0.25">
      <c r="A45" s="43">
        <v>1</v>
      </c>
      <c r="B45" s="43"/>
      <c r="C45" s="43"/>
      <c r="D45" s="89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60">
        <v>6100730</v>
      </c>
      <c r="AD45" s="60"/>
      <c r="AE45" s="60"/>
      <c r="AF45" s="60"/>
      <c r="AG45" s="60"/>
      <c r="AH45" s="60"/>
      <c r="AI45" s="60"/>
      <c r="AJ45" s="60"/>
      <c r="AK45" s="60">
        <v>440000</v>
      </c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>
        <f>AC45+AK45</f>
        <v>6540730</v>
      </c>
      <c r="BB45" s="60"/>
      <c r="BC45" s="60"/>
      <c r="BD45" s="60"/>
      <c r="BE45" s="60"/>
      <c r="BF45" s="60"/>
      <c r="BG45" s="60"/>
      <c r="BH45" s="60"/>
      <c r="CA45" s="1" t="s">
        <v>23</v>
      </c>
    </row>
    <row r="46" spans="1:79" s="5" customFormat="1" x14ac:dyDescent="0.25">
      <c r="A46" s="70"/>
      <c r="B46" s="70"/>
      <c r="C46" s="70"/>
      <c r="D46" s="76" t="s">
        <v>58</v>
      </c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69">
        <v>6100730</v>
      </c>
      <c r="AD46" s="69"/>
      <c r="AE46" s="69"/>
      <c r="AF46" s="69"/>
      <c r="AG46" s="69"/>
      <c r="AH46" s="69"/>
      <c r="AI46" s="69"/>
      <c r="AJ46" s="69"/>
      <c r="AK46" s="69">
        <v>440000</v>
      </c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>
        <f>AC46+AK46</f>
        <v>6540730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5">
      <c r="A48" s="19" t="s">
        <v>50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5">
      <c r="A49" s="82" t="s">
        <v>105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</row>
    <row r="50" spans="1:79" ht="15.9" customHeight="1" x14ac:dyDescent="0.25">
      <c r="A50" s="55" t="s">
        <v>12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48</v>
      </c>
      <c r="Z50" s="42"/>
      <c r="AA50" s="42"/>
      <c r="AB50" s="42"/>
      <c r="AC50" s="42"/>
      <c r="AD50" s="42"/>
      <c r="AE50" s="42"/>
      <c r="AF50" s="42"/>
      <c r="AG50" s="42" t="s">
        <v>49</v>
      </c>
      <c r="AH50" s="42"/>
      <c r="AI50" s="42"/>
      <c r="AJ50" s="42"/>
      <c r="AK50" s="42"/>
      <c r="AL50" s="42"/>
      <c r="AM50" s="42"/>
      <c r="AN50" s="42"/>
      <c r="AO50" s="42" t="s">
        <v>46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5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" customHeight="1" x14ac:dyDescent="0.25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5">
      <c r="A53" s="44" t="s">
        <v>16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17</v>
      </c>
      <c r="Z53" s="64"/>
      <c r="AA53" s="64"/>
      <c r="AB53" s="64"/>
      <c r="AC53" s="64"/>
      <c r="AD53" s="64"/>
      <c r="AE53" s="64"/>
      <c r="AF53" s="64"/>
      <c r="AG53" s="64" t="s">
        <v>18</v>
      </c>
      <c r="AH53" s="64"/>
      <c r="AI53" s="64"/>
      <c r="AJ53" s="64"/>
      <c r="AK53" s="64"/>
      <c r="AL53" s="64"/>
      <c r="AM53" s="64"/>
      <c r="AN53" s="64"/>
      <c r="AO53" s="64" t="s">
        <v>19</v>
      </c>
      <c r="AP53" s="64"/>
      <c r="AQ53" s="64"/>
      <c r="AR53" s="64"/>
      <c r="AS53" s="64"/>
      <c r="AT53" s="64"/>
      <c r="AU53" s="64"/>
      <c r="AV53" s="64"/>
      <c r="CA53" s="1" t="s">
        <v>24</v>
      </c>
    </row>
    <row r="54" spans="1:79" ht="13.2" customHeight="1" x14ac:dyDescent="0.25">
      <c r="A54" s="51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47000</v>
      </c>
      <c r="Z54" s="60"/>
      <c r="AA54" s="60"/>
      <c r="AB54" s="60"/>
      <c r="AC54" s="60"/>
      <c r="AD54" s="60"/>
      <c r="AE54" s="60"/>
      <c r="AF54" s="60"/>
      <c r="AG54" s="60">
        <v>14000</v>
      </c>
      <c r="AH54" s="60"/>
      <c r="AI54" s="60"/>
      <c r="AJ54" s="60"/>
      <c r="AK54" s="60"/>
      <c r="AL54" s="60"/>
      <c r="AM54" s="60"/>
      <c r="AN54" s="60"/>
      <c r="AO54" s="60">
        <f>Y54+AG54</f>
        <v>61000</v>
      </c>
      <c r="AP54" s="60"/>
      <c r="AQ54" s="60"/>
      <c r="AR54" s="60"/>
      <c r="AS54" s="60"/>
      <c r="AT54" s="60"/>
      <c r="AU54" s="60"/>
      <c r="AV54" s="60"/>
      <c r="CA54" s="1" t="s">
        <v>25</v>
      </c>
    </row>
    <row r="55" spans="1:79" s="5" customFormat="1" ht="12.75" customHeight="1" x14ac:dyDescent="0.25">
      <c r="A55" s="66" t="s">
        <v>46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v>47000</v>
      </c>
      <c r="Z55" s="69"/>
      <c r="AA55" s="69"/>
      <c r="AB55" s="69"/>
      <c r="AC55" s="69"/>
      <c r="AD55" s="69"/>
      <c r="AE55" s="69"/>
      <c r="AF55" s="69"/>
      <c r="AG55" s="69">
        <v>14000</v>
      </c>
      <c r="AH55" s="69"/>
      <c r="AI55" s="69"/>
      <c r="AJ55" s="69"/>
      <c r="AK55" s="69"/>
      <c r="AL55" s="69"/>
      <c r="AM55" s="69"/>
      <c r="AN55" s="69"/>
      <c r="AO55" s="69">
        <f>Y55+AG55</f>
        <v>61000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5">
      <c r="A57" s="37" t="s">
        <v>51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5">
      <c r="A58" s="42" t="s">
        <v>47</v>
      </c>
      <c r="B58" s="42"/>
      <c r="C58" s="42"/>
      <c r="D58" s="42"/>
      <c r="E58" s="42"/>
      <c r="F58" s="42"/>
      <c r="G58" s="48" t="s">
        <v>52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8</v>
      </c>
      <c r="AA58" s="42"/>
      <c r="AB58" s="42"/>
      <c r="AC58" s="42"/>
      <c r="AD58" s="42"/>
      <c r="AE58" s="42" t="s">
        <v>7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48</v>
      </c>
      <c r="AP58" s="49"/>
      <c r="AQ58" s="49"/>
      <c r="AR58" s="49"/>
      <c r="AS58" s="49"/>
      <c r="AT58" s="49"/>
      <c r="AU58" s="49"/>
      <c r="AV58" s="50"/>
      <c r="AW58" s="48" t="s">
        <v>49</v>
      </c>
      <c r="AX58" s="49"/>
      <c r="AY58" s="49"/>
      <c r="AZ58" s="49"/>
      <c r="BA58" s="49"/>
      <c r="BB58" s="49"/>
      <c r="BC58" s="49"/>
      <c r="BD58" s="50"/>
      <c r="BE58" s="48" t="s">
        <v>46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5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5">
      <c r="A60" s="43" t="s">
        <v>56</v>
      </c>
      <c r="B60" s="43"/>
      <c r="C60" s="43"/>
      <c r="D60" s="43"/>
      <c r="E60" s="43"/>
      <c r="F60" s="43"/>
      <c r="G60" s="44" t="s">
        <v>16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28</v>
      </c>
      <c r="AA60" s="43"/>
      <c r="AB60" s="43"/>
      <c r="AC60" s="43"/>
      <c r="AD60" s="43"/>
      <c r="AE60" s="77" t="s">
        <v>54</v>
      </c>
      <c r="AF60" s="77"/>
      <c r="AG60" s="77"/>
      <c r="AH60" s="77"/>
      <c r="AI60" s="77"/>
      <c r="AJ60" s="77"/>
      <c r="AK60" s="77"/>
      <c r="AL60" s="77"/>
      <c r="AM60" s="77"/>
      <c r="AN60" s="44"/>
      <c r="AO60" s="64" t="s">
        <v>17</v>
      </c>
      <c r="AP60" s="64"/>
      <c r="AQ60" s="64"/>
      <c r="AR60" s="64"/>
      <c r="AS60" s="64"/>
      <c r="AT60" s="64"/>
      <c r="AU60" s="64"/>
      <c r="AV60" s="64"/>
      <c r="AW60" s="64" t="s">
        <v>53</v>
      </c>
      <c r="AX60" s="64"/>
      <c r="AY60" s="64"/>
      <c r="AZ60" s="64"/>
      <c r="BA60" s="64"/>
      <c r="BB60" s="64"/>
      <c r="BC60" s="64"/>
      <c r="BD60" s="64"/>
      <c r="BE60" s="64" t="s">
        <v>19</v>
      </c>
      <c r="BF60" s="64"/>
      <c r="BG60" s="64"/>
      <c r="BH60" s="64"/>
      <c r="BI60" s="64"/>
      <c r="BJ60" s="64"/>
      <c r="BK60" s="64"/>
      <c r="BL60" s="64"/>
      <c r="CA60" s="1" t="s">
        <v>26</v>
      </c>
    </row>
    <row r="61" spans="1:79" s="5" customFormat="1" ht="12.75" customHeight="1" x14ac:dyDescent="0.25">
      <c r="A61" s="70"/>
      <c r="B61" s="70"/>
      <c r="C61" s="70"/>
      <c r="D61" s="70"/>
      <c r="E61" s="70"/>
      <c r="F61" s="70"/>
      <c r="G61" s="71" t="s">
        <v>60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74"/>
      <c r="AA61" s="74"/>
      <c r="AB61" s="74"/>
      <c r="AC61" s="74"/>
      <c r="AD61" s="74"/>
      <c r="AE61" s="75"/>
      <c r="AF61" s="75"/>
      <c r="AG61" s="75"/>
      <c r="AH61" s="75"/>
      <c r="AI61" s="75"/>
      <c r="AJ61" s="75"/>
      <c r="AK61" s="75"/>
      <c r="AL61" s="75"/>
      <c r="AM61" s="75"/>
      <c r="AN61" s="76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86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27</v>
      </c>
    </row>
    <row r="62" spans="1:79" ht="13.2" customHeight="1" x14ac:dyDescent="0.25">
      <c r="A62" s="43">
        <v>1</v>
      </c>
      <c r="B62" s="43"/>
      <c r="C62" s="43"/>
      <c r="D62" s="43"/>
      <c r="E62" s="43"/>
      <c r="F62" s="43"/>
      <c r="G62" s="51" t="s">
        <v>61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62</v>
      </c>
      <c r="AA62" s="65"/>
      <c r="AB62" s="65"/>
      <c r="AC62" s="65"/>
      <c r="AD62" s="65"/>
      <c r="AE62" s="51" t="s">
        <v>63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60">
        <v>2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2</v>
      </c>
      <c r="BF62" s="60"/>
      <c r="BG62" s="60"/>
      <c r="BH62" s="60"/>
      <c r="BI62" s="60"/>
      <c r="BJ62" s="60"/>
      <c r="BK62" s="60"/>
      <c r="BL62" s="60"/>
    </row>
    <row r="63" spans="1:79" ht="13.2" customHeight="1" x14ac:dyDescent="0.25">
      <c r="A63" s="43">
        <v>10</v>
      </c>
      <c r="B63" s="43"/>
      <c r="C63" s="43"/>
      <c r="D63" s="43"/>
      <c r="E63" s="43"/>
      <c r="F63" s="43"/>
      <c r="G63" s="51" t="s">
        <v>64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5" t="s">
        <v>62</v>
      </c>
      <c r="AA63" s="65"/>
      <c r="AB63" s="65"/>
      <c r="AC63" s="65"/>
      <c r="AD63" s="65"/>
      <c r="AE63" s="51" t="s">
        <v>65</v>
      </c>
      <c r="AF63" s="52"/>
      <c r="AG63" s="52"/>
      <c r="AH63" s="52"/>
      <c r="AI63" s="52"/>
      <c r="AJ63" s="52"/>
      <c r="AK63" s="52"/>
      <c r="AL63" s="52"/>
      <c r="AM63" s="52"/>
      <c r="AN63" s="53"/>
      <c r="AO63" s="60">
        <v>38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38</v>
      </c>
      <c r="BF63" s="60"/>
      <c r="BG63" s="60"/>
      <c r="BH63" s="60"/>
      <c r="BI63" s="60"/>
      <c r="BJ63" s="60"/>
      <c r="BK63" s="60"/>
      <c r="BL63" s="60"/>
    </row>
    <row r="64" spans="1:79" ht="26.4" customHeight="1" x14ac:dyDescent="0.25">
      <c r="A64" s="43">
        <v>11</v>
      </c>
      <c r="B64" s="43"/>
      <c r="C64" s="43"/>
      <c r="D64" s="43"/>
      <c r="E64" s="43"/>
      <c r="F64" s="43"/>
      <c r="G64" s="51" t="s">
        <v>66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67</v>
      </c>
      <c r="AA64" s="65"/>
      <c r="AB64" s="65"/>
      <c r="AC64" s="65"/>
      <c r="AD64" s="65"/>
      <c r="AE64" s="51" t="s">
        <v>68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6100.73</v>
      </c>
      <c r="AP64" s="60"/>
      <c r="AQ64" s="60"/>
      <c r="AR64" s="60"/>
      <c r="AS64" s="60"/>
      <c r="AT64" s="60"/>
      <c r="AU64" s="60"/>
      <c r="AV64" s="60"/>
      <c r="AW64" s="60">
        <v>440</v>
      </c>
      <c r="AX64" s="60"/>
      <c r="AY64" s="60"/>
      <c r="AZ64" s="60"/>
      <c r="BA64" s="60"/>
      <c r="BB64" s="60"/>
      <c r="BC64" s="60"/>
      <c r="BD64" s="60"/>
      <c r="BE64" s="60">
        <f t="shared" si="0"/>
        <v>6540.73</v>
      </c>
      <c r="BF64" s="60"/>
      <c r="BG64" s="60"/>
      <c r="BH64" s="60"/>
      <c r="BI64" s="60"/>
      <c r="BJ64" s="60"/>
      <c r="BK64" s="60"/>
      <c r="BL64" s="60"/>
    </row>
    <row r="65" spans="1:64" ht="26.4" customHeight="1" x14ac:dyDescent="0.25">
      <c r="A65" s="43">
        <v>12</v>
      </c>
      <c r="B65" s="43"/>
      <c r="C65" s="43"/>
      <c r="D65" s="43"/>
      <c r="E65" s="43"/>
      <c r="F65" s="43"/>
      <c r="G65" s="51" t="s">
        <v>69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67</v>
      </c>
      <c r="AA65" s="65"/>
      <c r="AB65" s="65"/>
      <c r="AC65" s="65"/>
      <c r="AD65" s="65"/>
      <c r="AE65" s="51" t="s">
        <v>68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6100.73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6100.73</v>
      </c>
      <c r="BF65" s="60"/>
      <c r="BG65" s="60"/>
      <c r="BH65" s="60"/>
      <c r="BI65" s="60"/>
      <c r="BJ65" s="60"/>
      <c r="BK65" s="60"/>
      <c r="BL65" s="60"/>
    </row>
    <row r="66" spans="1:64" ht="26.4" customHeight="1" x14ac:dyDescent="0.25">
      <c r="A66" s="43">
        <v>13</v>
      </c>
      <c r="B66" s="43"/>
      <c r="C66" s="43"/>
      <c r="D66" s="43"/>
      <c r="E66" s="43"/>
      <c r="F66" s="43"/>
      <c r="G66" s="51" t="s">
        <v>70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67</v>
      </c>
      <c r="AA66" s="65"/>
      <c r="AB66" s="65"/>
      <c r="AC66" s="65"/>
      <c r="AD66" s="65"/>
      <c r="AE66" s="51" t="s">
        <v>68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0">
        <v>0</v>
      </c>
      <c r="AP66" s="60"/>
      <c r="AQ66" s="60"/>
      <c r="AR66" s="60"/>
      <c r="AS66" s="60"/>
      <c r="AT66" s="60"/>
      <c r="AU66" s="60"/>
      <c r="AV66" s="60"/>
      <c r="AW66" s="60">
        <v>440</v>
      </c>
      <c r="AX66" s="60"/>
      <c r="AY66" s="60"/>
      <c r="AZ66" s="60"/>
      <c r="BA66" s="60"/>
      <c r="BB66" s="60"/>
      <c r="BC66" s="60"/>
      <c r="BD66" s="60"/>
      <c r="BE66" s="60">
        <f t="shared" si="0"/>
        <v>440</v>
      </c>
      <c r="BF66" s="60"/>
      <c r="BG66" s="60"/>
      <c r="BH66" s="60"/>
      <c r="BI66" s="60"/>
      <c r="BJ66" s="60"/>
      <c r="BK66" s="60"/>
      <c r="BL66" s="60"/>
    </row>
    <row r="67" spans="1:64" ht="13.2" customHeight="1" x14ac:dyDescent="0.25">
      <c r="A67" s="43">
        <v>14</v>
      </c>
      <c r="B67" s="43"/>
      <c r="C67" s="43"/>
      <c r="D67" s="43"/>
      <c r="E67" s="43"/>
      <c r="F67" s="43"/>
      <c r="G67" s="51" t="s">
        <v>71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67</v>
      </c>
      <c r="AA67" s="65"/>
      <c r="AB67" s="65"/>
      <c r="AC67" s="65"/>
      <c r="AD67" s="65"/>
      <c r="AE67" s="51" t="s">
        <v>68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0</v>
      </c>
      <c r="AP67" s="60"/>
      <c r="AQ67" s="60"/>
      <c r="AR67" s="60"/>
      <c r="AS67" s="60"/>
      <c r="AT67" s="60"/>
      <c r="AU67" s="60"/>
      <c r="AV67" s="60"/>
      <c r="AW67" s="60">
        <v>440</v>
      </c>
      <c r="AX67" s="60"/>
      <c r="AY67" s="60"/>
      <c r="AZ67" s="60"/>
      <c r="BA67" s="60"/>
      <c r="BB67" s="60"/>
      <c r="BC67" s="60"/>
      <c r="BD67" s="60"/>
      <c r="BE67" s="60">
        <f t="shared" si="0"/>
        <v>440</v>
      </c>
      <c r="BF67" s="60"/>
      <c r="BG67" s="60"/>
      <c r="BH67" s="60"/>
      <c r="BI67" s="60"/>
      <c r="BJ67" s="60"/>
      <c r="BK67" s="60"/>
      <c r="BL67" s="60"/>
    </row>
    <row r="68" spans="1:64" ht="13.2" customHeight="1" x14ac:dyDescent="0.25">
      <c r="A68" s="43">
        <v>2</v>
      </c>
      <c r="B68" s="43"/>
      <c r="C68" s="43"/>
      <c r="D68" s="43"/>
      <c r="E68" s="43"/>
      <c r="F68" s="43"/>
      <c r="G68" s="51" t="s">
        <v>72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62</v>
      </c>
      <c r="AA68" s="65"/>
      <c r="AB68" s="65"/>
      <c r="AC68" s="65"/>
      <c r="AD68" s="65"/>
      <c r="AE68" s="51" t="s">
        <v>63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60">
        <v>1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1</v>
      </c>
      <c r="BF68" s="60"/>
      <c r="BG68" s="60"/>
      <c r="BH68" s="60"/>
      <c r="BI68" s="60"/>
      <c r="BJ68" s="60"/>
      <c r="BK68" s="60"/>
      <c r="BL68" s="60"/>
    </row>
    <row r="69" spans="1:64" ht="13.2" customHeight="1" x14ac:dyDescent="0.25">
      <c r="A69" s="43">
        <v>3</v>
      </c>
      <c r="B69" s="43"/>
      <c r="C69" s="43"/>
      <c r="D69" s="43"/>
      <c r="E69" s="43"/>
      <c r="F69" s="43"/>
      <c r="G69" s="51" t="s">
        <v>73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65" t="s">
        <v>62</v>
      </c>
      <c r="AA69" s="65"/>
      <c r="AB69" s="65"/>
      <c r="AC69" s="65"/>
      <c r="AD69" s="65"/>
      <c r="AE69" s="51" t="s">
        <v>63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60">
        <v>1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f t="shared" si="0"/>
        <v>1</v>
      </c>
      <c r="BF69" s="60"/>
      <c r="BG69" s="60"/>
      <c r="BH69" s="60"/>
      <c r="BI69" s="60"/>
      <c r="BJ69" s="60"/>
      <c r="BK69" s="60"/>
      <c r="BL69" s="60"/>
    </row>
    <row r="70" spans="1:64" ht="13.2" customHeight="1" x14ac:dyDescent="0.25">
      <c r="A70" s="43">
        <v>4</v>
      </c>
      <c r="B70" s="43"/>
      <c r="C70" s="43"/>
      <c r="D70" s="43"/>
      <c r="E70" s="43"/>
      <c r="F70" s="43"/>
      <c r="G70" s="51" t="s">
        <v>74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65" t="s">
        <v>62</v>
      </c>
      <c r="AA70" s="65"/>
      <c r="AB70" s="65"/>
      <c r="AC70" s="65"/>
      <c r="AD70" s="65"/>
      <c r="AE70" s="51" t="s">
        <v>75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60">
        <v>62.75</v>
      </c>
      <c r="AP70" s="60"/>
      <c r="AQ70" s="60"/>
      <c r="AR70" s="60"/>
      <c r="AS70" s="60"/>
      <c r="AT70" s="60"/>
      <c r="AU70" s="60"/>
      <c r="AV70" s="60"/>
      <c r="AW70" s="60">
        <v>1</v>
      </c>
      <c r="AX70" s="60"/>
      <c r="AY70" s="60"/>
      <c r="AZ70" s="60"/>
      <c r="BA70" s="60"/>
      <c r="BB70" s="60"/>
      <c r="BC70" s="60"/>
      <c r="BD70" s="60"/>
      <c r="BE70" s="60">
        <f t="shared" si="0"/>
        <v>63.75</v>
      </c>
      <c r="BF70" s="60"/>
      <c r="BG70" s="60"/>
      <c r="BH70" s="60"/>
      <c r="BI70" s="60"/>
      <c r="BJ70" s="60"/>
      <c r="BK70" s="60"/>
      <c r="BL70" s="60"/>
    </row>
    <row r="71" spans="1:64" ht="13.2" customHeight="1" x14ac:dyDescent="0.25">
      <c r="A71" s="43">
        <v>5</v>
      </c>
      <c r="B71" s="43"/>
      <c r="C71" s="43"/>
      <c r="D71" s="43"/>
      <c r="E71" s="43"/>
      <c r="F71" s="43"/>
      <c r="G71" s="51" t="s">
        <v>76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62</v>
      </c>
      <c r="AA71" s="65"/>
      <c r="AB71" s="65"/>
      <c r="AC71" s="65"/>
      <c r="AD71" s="65"/>
      <c r="AE71" s="51" t="s">
        <v>75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4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 t="shared" si="0"/>
        <v>4</v>
      </c>
      <c r="BF71" s="60"/>
      <c r="BG71" s="60"/>
      <c r="BH71" s="60"/>
      <c r="BI71" s="60"/>
      <c r="BJ71" s="60"/>
      <c r="BK71" s="60"/>
      <c r="BL71" s="60"/>
    </row>
    <row r="72" spans="1:64" ht="13.2" customHeight="1" x14ac:dyDescent="0.25">
      <c r="A72" s="43">
        <v>6</v>
      </c>
      <c r="B72" s="43"/>
      <c r="C72" s="43"/>
      <c r="D72" s="43"/>
      <c r="E72" s="43"/>
      <c r="F72" s="43"/>
      <c r="G72" s="51" t="s">
        <v>77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65" t="s">
        <v>62</v>
      </c>
      <c r="AA72" s="65"/>
      <c r="AB72" s="65"/>
      <c r="AC72" s="65"/>
      <c r="AD72" s="65"/>
      <c r="AE72" s="51" t="s">
        <v>75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0">
        <v>54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 t="shared" si="0"/>
        <v>54</v>
      </c>
      <c r="BF72" s="60"/>
      <c r="BG72" s="60"/>
      <c r="BH72" s="60"/>
      <c r="BI72" s="60"/>
      <c r="BJ72" s="60"/>
      <c r="BK72" s="60"/>
      <c r="BL72" s="60"/>
    </row>
    <row r="73" spans="1:64" ht="13.2" customHeight="1" x14ac:dyDescent="0.25">
      <c r="A73" s="43">
        <v>7</v>
      </c>
      <c r="B73" s="43"/>
      <c r="C73" s="43"/>
      <c r="D73" s="43"/>
      <c r="E73" s="43"/>
      <c r="F73" s="43"/>
      <c r="G73" s="51" t="s">
        <v>78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62</v>
      </c>
      <c r="AA73" s="65"/>
      <c r="AB73" s="65"/>
      <c r="AC73" s="65"/>
      <c r="AD73" s="65"/>
      <c r="AE73" s="51" t="s">
        <v>75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0.5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0.5</v>
      </c>
      <c r="BF73" s="60"/>
      <c r="BG73" s="60"/>
      <c r="BH73" s="60"/>
      <c r="BI73" s="60"/>
      <c r="BJ73" s="60"/>
      <c r="BK73" s="60"/>
      <c r="BL73" s="60"/>
    </row>
    <row r="74" spans="1:64" ht="13.2" customHeight="1" x14ac:dyDescent="0.25">
      <c r="A74" s="43">
        <v>8</v>
      </c>
      <c r="B74" s="43"/>
      <c r="C74" s="43"/>
      <c r="D74" s="43"/>
      <c r="E74" s="43"/>
      <c r="F74" s="43"/>
      <c r="G74" s="51" t="s">
        <v>79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65" t="s">
        <v>62</v>
      </c>
      <c r="AA74" s="65"/>
      <c r="AB74" s="65"/>
      <c r="AC74" s="65"/>
      <c r="AD74" s="65"/>
      <c r="AE74" s="51" t="s">
        <v>75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0">
        <v>1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1</v>
      </c>
      <c r="BF74" s="60"/>
      <c r="BG74" s="60"/>
      <c r="BH74" s="60"/>
      <c r="BI74" s="60"/>
      <c r="BJ74" s="60"/>
      <c r="BK74" s="60"/>
      <c r="BL74" s="60"/>
    </row>
    <row r="75" spans="1:64" ht="26.4" customHeight="1" x14ac:dyDescent="0.25">
      <c r="A75" s="43">
        <v>9</v>
      </c>
      <c r="B75" s="43"/>
      <c r="C75" s="43"/>
      <c r="D75" s="43"/>
      <c r="E75" s="43"/>
      <c r="F75" s="43"/>
      <c r="G75" s="51" t="s">
        <v>80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65" t="s">
        <v>62</v>
      </c>
      <c r="AA75" s="65"/>
      <c r="AB75" s="65"/>
      <c r="AC75" s="65"/>
      <c r="AD75" s="65"/>
      <c r="AE75" s="51" t="s">
        <v>75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60">
        <v>3.25</v>
      </c>
      <c r="AP75" s="60"/>
      <c r="AQ75" s="60"/>
      <c r="AR75" s="60"/>
      <c r="AS75" s="60"/>
      <c r="AT75" s="60"/>
      <c r="AU75" s="60"/>
      <c r="AV75" s="60"/>
      <c r="AW75" s="60">
        <v>1</v>
      </c>
      <c r="AX75" s="60"/>
      <c r="AY75" s="60"/>
      <c r="AZ75" s="60"/>
      <c r="BA75" s="60"/>
      <c r="BB75" s="60"/>
      <c r="BC75" s="60"/>
      <c r="BD75" s="60"/>
      <c r="BE75" s="60">
        <f t="shared" si="0"/>
        <v>4.25</v>
      </c>
      <c r="BF75" s="60"/>
      <c r="BG75" s="60"/>
      <c r="BH75" s="60"/>
      <c r="BI75" s="60"/>
      <c r="BJ75" s="60"/>
      <c r="BK75" s="60"/>
      <c r="BL75" s="60"/>
    </row>
    <row r="76" spans="1:64" s="5" customFormat="1" ht="12.75" customHeight="1" x14ac:dyDescent="0.25">
      <c r="A76" s="70"/>
      <c r="B76" s="70"/>
      <c r="C76" s="70"/>
      <c r="D76" s="70"/>
      <c r="E76" s="70"/>
      <c r="F76" s="70"/>
      <c r="G76" s="66" t="s">
        <v>81</v>
      </c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8"/>
      <c r="Z76" s="74"/>
      <c r="AA76" s="74"/>
      <c r="AB76" s="74"/>
      <c r="AC76" s="74"/>
      <c r="AD76" s="74"/>
      <c r="AE76" s="66"/>
      <c r="AF76" s="67"/>
      <c r="AG76" s="67"/>
      <c r="AH76" s="67"/>
      <c r="AI76" s="67"/>
      <c r="AJ76" s="67"/>
      <c r="AK76" s="67"/>
      <c r="AL76" s="67"/>
      <c r="AM76" s="67"/>
      <c r="AN76" s="68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>
        <f t="shared" si="0"/>
        <v>0</v>
      </c>
      <c r="BF76" s="69"/>
      <c r="BG76" s="69"/>
      <c r="BH76" s="69"/>
      <c r="BI76" s="69"/>
      <c r="BJ76" s="69"/>
      <c r="BK76" s="69"/>
      <c r="BL76" s="69"/>
    </row>
    <row r="77" spans="1:64" ht="52.8" customHeight="1" x14ac:dyDescent="0.25">
      <c r="A77" s="43">
        <v>15</v>
      </c>
      <c r="B77" s="43"/>
      <c r="C77" s="43"/>
      <c r="D77" s="43"/>
      <c r="E77" s="43"/>
      <c r="F77" s="43"/>
      <c r="G77" s="51" t="s">
        <v>82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65" t="s">
        <v>83</v>
      </c>
      <c r="AA77" s="65"/>
      <c r="AB77" s="65"/>
      <c r="AC77" s="65"/>
      <c r="AD77" s="65"/>
      <c r="AE77" s="51" t="s">
        <v>84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60">
        <v>410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0"/>
        <v>410</v>
      </c>
      <c r="BF77" s="60"/>
      <c r="BG77" s="60"/>
      <c r="BH77" s="60"/>
      <c r="BI77" s="60"/>
      <c r="BJ77" s="60"/>
      <c r="BK77" s="60"/>
      <c r="BL77" s="60"/>
    </row>
    <row r="78" spans="1:64" ht="39.6" customHeight="1" x14ac:dyDescent="0.25">
      <c r="A78" s="43">
        <v>16</v>
      </c>
      <c r="B78" s="43"/>
      <c r="C78" s="43"/>
      <c r="D78" s="43"/>
      <c r="E78" s="43"/>
      <c r="F78" s="43"/>
      <c r="G78" s="51" t="s">
        <v>85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65" t="s">
        <v>83</v>
      </c>
      <c r="AA78" s="65"/>
      <c r="AB78" s="65"/>
      <c r="AC78" s="65"/>
      <c r="AD78" s="65"/>
      <c r="AE78" s="51" t="s">
        <v>86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0">
        <v>70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0"/>
        <v>70</v>
      </c>
      <c r="BF78" s="60"/>
      <c r="BG78" s="60"/>
      <c r="BH78" s="60"/>
      <c r="BI78" s="60"/>
      <c r="BJ78" s="60"/>
      <c r="BK78" s="60"/>
      <c r="BL78" s="60"/>
    </row>
    <row r="79" spans="1:64" s="5" customFormat="1" ht="12.75" customHeight="1" x14ac:dyDescent="0.25">
      <c r="A79" s="70"/>
      <c r="B79" s="70"/>
      <c r="C79" s="70"/>
      <c r="D79" s="70"/>
      <c r="E79" s="70"/>
      <c r="F79" s="70"/>
      <c r="G79" s="66" t="s">
        <v>87</v>
      </c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8"/>
      <c r="Z79" s="74"/>
      <c r="AA79" s="74"/>
      <c r="AB79" s="74"/>
      <c r="AC79" s="74"/>
      <c r="AD79" s="74"/>
      <c r="AE79" s="66"/>
      <c r="AF79" s="67"/>
      <c r="AG79" s="67"/>
      <c r="AH79" s="67"/>
      <c r="AI79" s="67"/>
      <c r="AJ79" s="67"/>
      <c r="AK79" s="67"/>
      <c r="AL79" s="67"/>
      <c r="AM79" s="67"/>
      <c r="AN79" s="68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>
        <f t="shared" si="0"/>
        <v>0</v>
      </c>
      <c r="BF79" s="69"/>
      <c r="BG79" s="69"/>
      <c r="BH79" s="69"/>
      <c r="BI79" s="69"/>
      <c r="BJ79" s="69"/>
      <c r="BK79" s="69"/>
      <c r="BL79" s="69"/>
    </row>
    <row r="80" spans="1:64" ht="13.2" customHeight="1" x14ac:dyDescent="0.25">
      <c r="A80" s="43">
        <v>17</v>
      </c>
      <c r="B80" s="43"/>
      <c r="C80" s="43"/>
      <c r="D80" s="43"/>
      <c r="E80" s="43"/>
      <c r="F80" s="43"/>
      <c r="G80" s="51" t="s">
        <v>88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3"/>
      <c r="Z80" s="65" t="s">
        <v>83</v>
      </c>
      <c r="AA80" s="65"/>
      <c r="AB80" s="65"/>
      <c r="AC80" s="65"/>
      <c r="AD80" s="65"/>
      <c r="AE80" s="51" t="s">
        <v>89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0">
        <v>8</v>
      </c>
      <c r="AP80" s="60"/>
      <c r="AQ80" s="60"/>
      <c r="AR80" s="60"/>
      <c r="AS80" s="60"/>
      <c r="AT80" s="60"/>
      <c r="AU80" s="60"/>
      <c r="AV80" s="60"/>
      <c r="AW80" s="60">
        <v>0</v>
      </c>
      <c r="AX80" s="60"/>
      <c r="AY80" s="60"/>
      <c r="AZ80" s="60"/>
      <c r="BA80" s="60"/>
      <c r="BB80" s="60"/>
      <c r="BC80" s="60"/>
      <c r="BD80" s="60"/>
      <c r="BE80" s="60">
        <f t="shared" si="0"/>
        <v>8</v>
      </c>
      <c r="BF80" s="60"/>
      <c r="BG80" s="60"/>
      <c r="BH80" s="60"/>
      <c r="BI80" s="60"/>
      <c r="BJ80" s="60"/>
      <c r="BK80" s="60"/>
      <c r="BL80" s="60"/>
    </row>
    <row r="81" spans="1:64" ht="13.2" customHeight="1" x14ac:dyDescent="0.25">
      <c r="A81" s="43">
        <v>18</v>
      </c>
      <c r="B81" s="43"/>
      <c r="C81" s="43"/>
      <c r="D81" s="43"/>
      <c r="E81" s="43"/>
      <c r="F81" s="43"/>
      <c r="G81" s="51" t="s">
        <v>90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65" t="s">
        <v>62</v>
      </c>
      <c r="AA81" s="65"/>
      <c r="AB81" s="65"/>
      <c r="AC81" s="65"/>
      <c r="AD81" s="65"/>
      <c r="AE81" s="51" t="s">
        <v>89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0">
        <v>56</v>
      </c>
      <c r="AP81" s="60"/>
      <c r="AQ81" s="60"/>
      <c r="AR81" s="60"/>
      <c r="AS81" s="60"/>
      <c r="AT81" s="60"/>
      <c r="AU81" s="60"/>
      <c r="AV81" s="60"/>
      <c r="AW81" s="60">
        <v>0</v>
      </c>
      <c r="AX81" s="60"/>
      <c r="AY81" s="60"/>
      <c r="AZ81" s="60"/>
      <c r="BA81" s="60"/>
      <c r="BB81" s="60"/>
      <c r="BC81" s="60"/>
      <c r="BD81" s="60"/>
      <c r="BE81" s="60">
        <f t="shared" si="0"/>
        <v>56</v>
      </c>
      <c r="BF81" s="60"/>
      <c r="BG81" s="60"/>
      <c r="BH81" s="60"/>
      <c r="BI81" s="60"/>
      <c r="BJ81" s="60"/>
      <c r="BK81" s="60"/>
      <c r="BL81" s="60"/>
    </row>
    <row r="82" spans="1:64" ht="26.4" customHeight="1" x14ac:dyDescent="0.25">
      <c r="A82" s="43">
        <v>19</v>
      </c>
      <c r="B82" s="43"/>
      <c r="C82" s="43"/>
      <c r="D82" s="43"/>
      <c r="E82" s="43"/>
      <c r="F82" s="43"/>
      <c r="G82" s="51" t="s">
        <v>91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65" t="s">
        <v>92</v>
      </c>
      <c r="AA82" s="65"/>
      <c r="AB82" s="65"/>
      <c r="AC82" s="65"/>
      <c r="AD82" s="65"/>
      <c r="AE82" s="51" t="s">
        <v>89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0">
        <v>14.88</v>
      </c>
      <c r="AP82" s="60"/>
      <c r="AQ82" s="60"/>
      <c r="AR82" s="60"/>
      <c r="AS82" s="60"/>
      <c r="AT82" s="60"/>
      <c r="AU82" s="60"/>
      <c r="AV82" s="60"/>
      <c r="AW82" s="60">
        <v>0</v>
      </c>
      <c r="AX82" s="60"/>
      <c r="AY82" s="60"/>
      <c r="AZ82" s="60"/>
      <c r="BA82" s="60"/>
      <c r="BB82" s="60"/>
      <c r="BC82" s="60"/>
      <c r="BD82" s="60"/>
      <c r="BE82" s="60">
        <f t="shared" si="0"/>
        <v>14.88</v>
      </c>
      <c r="BF82" s="60"/>
      <c r="BG82" s="60"/>
      <c r="BH82" s="60"/>
      <c r="BI82" s="60"/>
      <c r="BJ82" s="60"/>
      <c r="BK82" s="60"/>
      <c r="BL82" s="60"/>
    </row>
    <row r="83" spans="1:64" ht="26.4" customHeight="1" x14ac:dyDescent="0.25">
      <c r="A83" s="43">
        <v>20</v>
      </c>
      <c r="B83" s="43"/>
      <c r="C83" s="43"/>
      <c r="D83" s="43"/>
      <c r="E83" s="43"/>
      <c r="F83" s="43"/>
      <c r="G83" s="51" t="s">
        <v>93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65" t="s">
        <v>92</v>
      </c>
      <c r="AA83" s="65"/>
      <c r="AB83" s="65"/>
      <c r="AC83" s="65"/>
      <c r="AD83" s="65"/>
      <c r="AE83" s="51" t="s">
        <v>89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0">
        <v>0</v>
      </c>
      <c r="AP83" s="60"/>
      <c r="AQ83" s="60"/>
      <c r="AR83" s="60"/>
      <c r="AS83" s="60"/>
      <c r="AT83" s="60"/>
      <c r="AU83" s="60"/>
      <c r="AV83" s="60"/>
      <c r="AW83" s="60">
        <v>1.073</v>
      </c>
      <c r="AX83" s="60"/>
      <c r="AY83" s="60"/>
      <c r="AZ83" s="60"/>
      <c r="BA83" s="60"/>
      <c r="BB83" s="60"/>
      <c r="BC83" s="60"/>
      <c r="BD83" s="60"/>
      <c r="BE83" s="60">
        <f t="shared" si="0"/>
        <v>1.073</v>
      </c>
      <c r="BF83" s="60"/>
      <c r="BG83" s="60"/>
      <c r="BH83" s="60"/>
      <c r="BI83" s="60"/>
      <c r="BJ83" s="60"/>
      <c r="BK83" s="60"/>
      <c r="BL83" s="60"/>
    </row>
    <row r="84" spans="1:64" s="5" customFormat="1" ht="12.75" customHeight="1" x14ac:dyDescent="0.25">
      <c r="A84" s="70"/>
      <c r="B84" s="70"/>
      <c r="C84" s="70"/>
      <c r="D84" s="70"/>
      <c r="E84" s="70"/>
      <c r="F84" s="70"/>
      <c r="G84" s="66" t="s">
        <v>94</v>
      </c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8"/>
      <c r="Z84" s="74"/>
      <c r="AA84" s="74"/>
      <c r="AB84" s="74"/>
      <c r="AC84" s="74"/>
      <c r="AD84" s="74"/>
      <c r="AE84" s="66"/>
      <c r="AF84" s="67"/>
      <c r="AG84" s="67"/>
      <c r="AH84" s="67"/>
      <c r="AI84" s="67"/>
      <c r="AJ84" s="67"/>
      <c r="AK84" s="67"/>
      <c r="AL84" s="67"/>
      <c r="AM84" s="67"/>
      <c r="AN84" s="68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>
        <f t="shared" si="0"/>
        <v>0</v>
      </c>
      <c r="BF84" s="69"/>
      <c r="BG84" s="69"/>
      <c r="BH84" s="69"/>
      <c r="BI84" s="69"/>
      <c r="BJ84" s="69"/>
      <c r="BK84" s="69"/>
      <c r="BL84" s="69"/>
    </row>
    <row r="85" spans="1:64" ht="66" customHeight="1" x14ac:dyDescent="0.25">
      <c r="A85" s="43">
        <v>21</v>
      </c>
      <c r="B85" s="43"/>
      <c r="C85" s="43"/>
      <c r="D85" s="43"/>
      <c r="E85" s="43"/>
      <c r="F85" s="43"/>
      <c r="G85" s="51" t="s">
        <v>95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65" t="s">
        <v>96</v>
      </c>
      <c r="AA85" s="65"/>
      <c r="AB85" s="65"/>
      <c r="AC85" s="65"/>
      <c r="AD85" s="65"/>
      <c r="AE85" s="51" t="s">
        <v>89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0">
        <v>237</v>
      </c>
      <c r="AP85" s="60"/>
      <c r="AQ85" s="60"/>
      <c r="AR85" s="60"/>
      <c r="AS85" s="60"/>
      <c r="AT85" s="60"/>
      <c r="AU85" s="60"/>
      <c r="AV85" s="60"/>
      <c r="AW85" s="60">
        <v>0</v>
      </c>
      <c r="AX85" s="60"/>
      <c r="AY85" s="60"/>
      <c r="AZ85" s="60"/>
      <c r="BA85" s="60"/>
      <c r="BB85" s="60"/>
      <c r="BC85" s="60"/>
      <c r="BD85" s="60"/>
      <c r="BE85" s="60">
        <f t="shared" si="0"/>
        <v>237</v>
      </c>
      <c r="BF85" s="60"/>
      <c r="BG85" s="60"/>
      <c r="BH85" s="60"/>
      <c r="BI85" s="60"/>
      <c r="BJ85" s="60"/>
      <c r="BK85" s="60"/>
      <c r="BL85" s="60"/>
    </row>
    <row r="86" spans="1:64" ht="39.6" customHeight="1" x14ac:dyDescent="0.25">
      <c r="A86" s="43">
        <v>22</v>
      </c>
      <c r="B86" s="43"/>
      <c r="C86" s="43"/>
      <c r="D86" s="43"/>
      <c r="E86" s="43"/>
      <c r="F86" s="43"/>
      <c r="G86" s="51" t="s">
        <v>97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65" t="s">
        <v>98</v>
      </c>
      <c r="AA86" s="65"/>
      <c r="AB86" s="65"/>
      <c r="AC86" s="65"/>
      <c r="AD86" s="65"/>
      <c r="AE86" s="51" t="s">
        <v>89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0">
        <v>0</v>
      </c>
      <c r="AP86" s="60"/>
      <c r="AQ86" s="60"/>
      <c r="AR86" s="60"/>
      <c r="AS86" s="60"/>
      <c r="AT86" s="60"/>
      <c r="AU86" s="60"/>
      <c r="AV86" s="60"/>
      <c r="AW86" s="60">
        <v>7.21</v>
      </c>
      <c r="AX86" s="60"/>
      <c r="AY86" s="60"/>
      <c r="AZ86" s="60"/>
      <c r="BA86" s="60"/>
      <c r="BB86" s="60"/>
      <c r="BC86" s="60"/>
      <c r="BD86" s="60"/>
      <c r="BE86" s="60">
        <f t="shared" si="0"/>
        <v>7.21</v>
      </c>
      <c r="BF86" s="60"/>
      <c r="BG86" s="60"/>
      <c r="BH86" s="60"/>
      <c r="BI86" s="60"/>
      <c r="BJ86" s="60"/>
      <c r="BK86" s="60"/>
      <c r="BL86" s="60"/>
    </row>
    <row r="87" spans="1:64" x14ac:dyDescent="0.25"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</row>
    <row r="89" spans="1:64" ht="16.5" customHeight="1" x14ac:dyDescent="0.25">
      <c r="A89" s="78" t="s">
        <v>103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6"/>
      <c r="AO89" s="30" t="s">
        <v>104</v>
      </c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</row>
    <row r="90" spans="1:64" x14ac:dyDescent="0.25">
      <c r="W90" s="81" t="s">
        <v>13</v>
      </c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O90" s="81" t="s">
        <v>14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</row>
    <row r="91" spans="1:64" ht="15.75" customHeight="1" x14ac:dyDescent="0.25">
      <c r="A91" s="29" t="s">
        <v>9</v>
      </c>
      <c r="B91" s="29"/>
      <c r="C91" s="29"/>
      <c r="D91" s="29"/>
      <c r="E91" s="29"/>
      <c r="F91" s="29"/>
    </row>
    <row r="93" spans="1:64" ht="15.6" customHeight="1" x14ac:dyDescent="0.25">
      <c r="A93" s="78" t="s">
        <v>218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6"/>
      <c r="AO93" s="30" t="s">
        <v>219</v>
      </c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</row>
    <row r="94" spans="1:64" x14ac:dyDescent="0.25">
      <c r="W94" s="81" t="s">
        <v>13</v>
      </c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O94" s="81" t="s">
        <v>14</v>
      </c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</row>
  </sheetData>
  <mergeCells count="319"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46:C46"/>
    <mergeCell ref="D46:AB46"/>
    <mergeCell ref="AC46:AJ46"/>
    <mergeCell ref="AK46:AR46"/>
    <mergeCell ref="AS46:AZ46"/>
    <mergeCell ref="A54:X54"/>
    <mergeCell ref="Y54:AF54"/>
    <mergeCell ref="AG54:AN54"/>
    <mergeCell ref="AO54:AV54"/>
    <mergeCell ref="A48:BL48"/>
    <mergeCell ref="A49:AV49"/>
    <mergeCell ref="A50:X51"/>
    <mergeCell ref="Y50:AF51"/>
    <mergeCell ref="AG50:AN51"/>
    <mergeCell ref="AO50:AV51"/>
    <mergeCell ref="BA46:BH46"/>
    <mergeCell ref="A93:V93"/>
    <mergeCell ref="W93:AM93"/>
    <mergeCell ref="AO93:BG93"/>
    <mergeCell ref="W94:AM94"/>
    <mergeCell ref="AO94:BG94"/>
    <mergeCell ref="A89:V89"/>
    <mergeCell ref="W89:AM89"/>
    <mergeCell ref="AO89:BG89"/>
    <mergeCell ref="W90:AM90"/>
    <mergeCell ref="AO90:BG90"/>
    <mergeCell ref="A91:F91"/>
    <mergeCell ref="A59:F59"/>
    <mergeCell ref="G59:Y59"/>
    <mergeCell ref="Z59:AD59"/>
    <mergeCell ref="AE59:AN59"/>
    <mergeCell ref="AO59:AV59"/>
    <mergeCell ref="AW59:BD59"/>
    <mergeCell ref="BE59:BL59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W58:BD58"/>
    <mergeCell ref="BE58:BL58"/>
    <mergeCell ref="A45:C45"/>
    <mergeCell ref="D45:AB45"/>
    <mergeCell ref="AC45:AJ45"/>
    <mergeCell ref="AK45:AR45"/>
    <mergeCell ref="AS45:AZ45"/>
    <mergeCell ref="BA45:BH45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37:F37"/>
    <mergeCell ref="G37:BL37"/>
    <mergeCell ref="A39:BL39"/>
    <mergeCell ref="A40:BH40"/>
    <mergeCell ref="A41:C42"/>
    <mergeCell ref="D41:AB42"/>
    <mergeCell ref="AC41:AJ42"/>
    <mergeCell ref="AK41:AR42"/>
    <mergeCell ref="AS41:AZ42"/>
    <mergeCell ref="BA41:BH42"/>
    <mergeCell ref="A33:BL33"/>
    <mergeCell ref="A34:F34"/>
    <mergeCell ref="G34:BL34"/>
    <mergeCell ref="A35:F35"/>
    <mergeCell ref="G35:BL35"/>
    <mergeCell ref="A36:F36"/>
    <mergeCell ref="G36:BL36"/>
    <mergeCell ref="A26:H26"/>
    <mergeCell ref="I26:S26"/>
    <mergeCell ref="T26:W26"/>
    <mergeCell ref="A28:BL28"/>
    <mergeCell ref="A29:BL29"/>
    <mergeCell ref="A31:K31"/>
    <mergeCell ref="L31:BL31"/>
    <mergeCell ref="D23:J23"/>
    <mergeCell ref="L23:AB23"/>
    <mergeCell ref="AC23:BL23"/>
    <mergeCell ref="A25:T25"/>
    <mergeCell ref="U25:AD25"/>
    <mergeCell ref="AE25:AR25"/>
    <mergeCell ref="AS25:BC25"/>
    <mergeCell ref="BD25:BL25"/>
    <mergeCell ref="D20:J20"/>
    <mergeCell ref="L20:BL20"/>
    <mergeCell ref="A22:B22"/>
    <mergeCell ref="D22:J22"/>
    <mergeCell ref="L22:AB22"/>
    <mergeCell ref="AC22:BL22"/>
    <mergeCell ref="D17:J17"/>
    <mergeCell ref="L17:BL17"/>
    <mergeCell ref="A19:B19"/>
    <mergeCell ref="D19:J19"/>
    <mergeCell ref="L19:BL19"/>
    <mergeCell ref="AO7:BF7"/>
    <mergeCell ref="AO8:BF8"/>
    <mergeCell ref="AO9:BF9"/>
    <mergeCell ref="AO10:BF10"/>
    <mergeCell ref="A13:BL13"/>
    <mergeCell ref="A14:BL14"/>
    <mergeCell ref="AO1:BL1"/>
    <mergeCell ref="AO2:BL2"/>
    <mergeCell ref="AO3:BL3"/>
    <mergeCell ref="AO4:BL4"/>
    <mergeCell ref="AO5:BL5"/>
    <mergeCell ref="AO6:BF6"/>
    <mergeCell ref="A16:B16"/>
    <mergeCell ref="D16:J16"/>
    <mergeCell ref="L16:BL16"/>
  </mergeCells>
  <conditionalFormatting sqref="G61:L61">
    <cfRule type="cellIs" dxfId="27" priority="29" stopIfTrue="1" operator="equal">
      <formula>$G60</formula>
    </cfRule>
  </conditionalFormatting>
  <conditionalFormatting sqref="D45:I45">
    <cfRule type="cellIs" dxfId="26" priority="30" stopIfTrue="1" operator="equal">
      <formula>$D44</formula>
    </cfRule>
  </conditionalFormatting>
  <conditionalFormatting sqref="D46:I46">
    <cfRule type="cellIs" dxfId="25" priority="28" stopIfTrue="1" operator="equal">
      <formula>$D45</formula>
    </cfRule>
  </conditionalFormatting>
  <conditionalFormatting sqref="G62">
    <cfRule type="cellIs" dxfId="24" priority="26" stopIfTrue="1" operator="equal">
      <formula>$G61</formula>
    </cfRule>
  </conditionalFormatting>
  <conditionalFormatting sqref="G63">
    <cfRule type="cellIs" dxfId="23" priority="25" stopIfTrue="1" operator="equal">
      <formula>$G62</formula>
    </cfRule>
  </conditionalFormatting>
  <conditionalFormatting sqref="G64">
    <cfRule type="cellIs" dxfId="22" priority="24" stopIfTrue="1" operator="equal">
      <formula>$G63</formula>
    </cfRule>
  </conditionalFormatting>
  <conditionalFormatting sqref="G65">
    <cfRule type="cellIs" dxfId="21" priority="23" stopIfTrue="1" operator="equal">
      <formula>$G64</formula>
    </cfRule>
  </conditionalFormatting>
  <conditionalFormatting sqref="G66">
    <cfRule type="cellIs" dxfId="20" priority="22" stopIfTrue="1" operator="equal">
      <formula>$G65</formula>
    </cfRule>
  </conditionalFormatting>
  <conditionalFormatting sqref="G67">
    <cfRule type="cellIs" dxfId="19" priority="21" stopIfTrue="1" operator="equal">
      <formula>$G66</formula>
    </cfRule>
  </conditionalFormatting>
  <conditionalFormatting sqref="G68">
    <cfRule type="cellIs" dxfId="18" priority="20" stopIfTrue="1" operator="equal">
      <formula>$G67</formula>
    </cfRule>
  </conditionalFormatting>
  <conditionalFormatting sqref="G69">
    <cfRule type="cellIs" dxfId="17" priority="19" stopIfTrue="1" operator="equal">
      <formula>$G68</formula>
    </cfRule>
  </conditionalFormatting>
  <conditionalFormatting sqref="G70">
    <cfRule type="cellIs" dxfId="16" priority="18" stopIfTrue="1" operator="equal">
      <formula>$G69</formula>
    </cfRule>
  </conditionalFormatting>
  <conditionalFormatting sqref="G71">
    <cfRule type="cellIs" dxfId="15" priority="17" stopIfTrue="1" operator="equal">
      <formula>$G70</formula>
    </cfRule>
  </conditionalFormatting>
  <conditionalFormatting sqref="G72">
    <cfRule type="cellIs" dxfId="14" priority="16" stopIfTrue="1" operator="equal">
      <formula>$G71</formula>
    </cfRule>
  </conditionalFormatting>
  <conditionalFormatting sqref="G73">
    <cfRule type="cellIs" dxfId="13" priority="15" stopIfTrue="1" operator="equal">
      <formula>$G72</formula>
    </cfRule>
  </conditionalFormatting>
  <conditionalFormatting sqref="G74">
    <cfRule type="cellIs" dxfId="12" priority="14" stopIfTrue="1" operator="equal">
      <formula>$G73</formula>
    </cfRule>
  </conditionalFormatting>
  <conditionalFormatting sqref="G75">
    <cfRule type="cellIs" dxfId="11" priority="13" stopIfTrue="1" operator="equal">
      <formula>$G74</formula>
    </cfRule>
  </conditionalFormatting>
  <conditionalFormatting sqref="G76">
    <cfRule type="cellIs" dxfId="10" priority="12" stopIfTrue="1" operator="equal">
      <formula>$G75</formula>
    </cfRule>
  </conditionalFormatting>
  <conditionalFormatting sqref="G77">
    <cfRule type="cellIs" dxfId="9" priority="11" stopIfTrue="1" operator="equal">
      <formula>$G76</formula>
    </cfRule>
  </conditionalFormatting>
  <conditionalFormatting sqref="G78">
    <cfRule type="cellIs" dxfId="8" priority="10" stopIfTrue="1" operator="equal">
      <formula>$G77</formula>
    </cfRule>
  </conditionalFormatting>
  <conditionalFormatting sqref="G79">
    <cfRule type="cellIs" dxfId="7" priority="9" stopIfTrue="1" operator="equal">
      <formula>$G78</formula>
    </cfRule>
  </conditionalFormatting>
  <conditionalFormatting sqref="G80">
    <cfRule type="cellIs" dxfId="6" priority="8" stopIfTrue="1" operator="equal">
      <formula>$G79</formula>
    </cfRule>
  </conditionalFormatting>
  <conditionalFormatting sqref="G81">
    <cfRule type="cellIs" dxfId="5" priority="7" stopIfTrue="1" operator="equal">
      <formula>$G80</formula>
    </cfRule>
  </conditionalFormatting>
  <conditionalFormatting sqref="G82">
    <cfRule type="cellIs" dxfId="4" priority="6" stopIfTrue="1" operator="equal">
      <formula>$G81</formula>
    </cfRule>
  </conditionalFormatting>
  <conditionalFormatting sqref="G83">
    <cfRule type="cellIs" dxfId="3" priority="5" stopIfTrue="1" operator="equal">
      <formula>$G82</formula>
    </cfRule>
  </conditionalFormatting>
  <conditionalFormatting sqref="G84">
    <cfRule type="cellIs" dxfId="2" priority="4" stopIfTrue="1" operator="equal">
      <formula>$G83</formula>
    </cfRule>
  </conditionalFormatting>
  <conditionalFormatting sqref="G85">
    <cfRule type="cellIs" dxfId="1" priority="3" stopIfTrue="1" operator="equal">
      <formula>$G84</formula>
    </cfRule>
  </conditionalFormatting>
  <conditionalFormatting sqref="G86">
    <cfRule type="cellIs" dxfId="0" priority="2" stopIfTrue="1" operator="equal">
      <formula>$G85</formula>
    </cfRule>
  </conditionalFormatting>
  <pageMargins left="0.32" right="0.33" top="0.39370078740157499" bottom="0.39370078740157499" header="0" footer="0"/>
  <pageSetup paperSize="9" scale="64" fitToHeight="999" orientation="landscape" r:id="rId1"/>
  <headerFooter alignWithMargins="0"/>
  <rowBreaks count="1" manualBreakCount="1">
    <brk id="4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КПК1014082</vt:lpstr>
      <vt:lpstr>КПК1014081</vt:lpstr>
      <vt:lpstr>КПК1014060</vt:lpstr>
      <vt:lpstr>КПК1014040</vt:lpstr>
      <vt:lpstr>КПК1014030</vt:lpstr>
      <vt:lpstr>КПК1011100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2020-06-11T08:51:15Z</cp:lastPrinted>
  <dcterms:created xsi:type="dcterms:W3CDTF">2016-08-15T09:54:21Z</dcterms:created>
  <dcterms:modified xsi:type="dcterms:W3CDTF">2020-06-11T08:51:18Z</dcterms:modified>
</cp:coreProperties>
</file>